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15" windowWidth="18915" windowHeight="14085" activeTab="4"/>
  </bookViews>
  <sheets>
    <sheet name="5E" sheetId="5" r:id="rId1"/>
    <sheet name="6E" sheetId="6" r:id="rId2"/>
    <sheet name="7E" sheetId="7" r:id="rId3"/>
    <sheet name="8E" sheetId="8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L213" i="9" l="1"/>
  <c r="O4" i="9" s="1"/>
  <c r="Q213" i="9"/>
  <c r="T4" i="9" s="1"/>
  <c r="O108" i="9"/>
  <c r="T64" i="9"/>
  <c r="T96" i="9"/>
  <c r="T25" i="9"/>
  <c r="T57" i="9"/>
  <c r="T125" i="9"/>
  <c r="T133" i="9"/>
  <c r="T157" i="9"/>
  <c r="T165" i="9"/>
  <c r="T34" i="9"/>
  <c r="T50" i="9"/>
  <c r="T98" i="9"/>
  <c r="T114" i="9"/>
  <c r="T162" i="9"/>
  <c r="T175" i="9"/>
  <c r="T199" i="9"/>
  <c r="T207" i="9"/>
  <c r="T43" i="9"/>
  <c r="T59" i="9"/>
  <c r="T107" i="9"/>
  <c r="T123" i="9"/>
  <c r="T155" i="9"/>
  <c r="T171" i="9"/>
  <c r="T180" i="9"/>
  <c r="T196" i="9"/>
  <c r="T204" i="9"/>
  <c r="T212" i="9"/>
  <c r="T55" i="9"/>
  <c r="T87" i="9"/>
  <c r="T127" i="9"/>
  <c r="T186" i="9"/>
  <c r="T202" i="9"/>
  <c r="T6" i="9"/>
  <c r="T38" i="9"/>
  <c r="T54" i="9"/>
  <c r="T70" i="9"/>
  <c r="T102" i="9"/>
  <c r="T118" i="9"/>
  <c r="T134" i="9"/>
  <c r="T166" i="9"/>
  <c r="T177" i="9"/>
  <c r="T185" i="9"/>
  <c r="T201" i="9"/>
  <c r="T209" i="9"/>
  <c r="T15" i="9"/>
  <c r="T79" i="9"/>
  <c r="T103" i="9"/>
  <c r="T135" i="9"/>
  <c r="T182" i="9"/>
  <c r="T198" i="9"/>
  <c r="O3" i="9"/>
  <c r="O181" i="9"/>
  <c r="O164" i="9"/>
  <c r="O132" i="9"/>
  <c r="O68" i="9"/>
  <c r="O36" i="9"/>
  <c r="O5" i="9"/>
  <c r="O13" i="9"/>
  <c r="O17" i="9"/>
  <c r="O21" i="9"/>
  <c r="O29" i="9"/>
  <c r="O33" i="9"/>
  <c r="O37" i="9"/>
  <c r="O45" i="9"/>
  <c r="O49" i="9"/>
  <c r="O53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133" i="9"/>
  <c r="O137" i="9"/>
  <c r="O141" i="9"/>
  <c r="O145" i="9"/>
  <c r="O149" i="9"/>
  <c r="O153" i="9"/>
  <c r="O157" i="9"/>
  <c r="O161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5" i="9"/>
  <c r="O143" i="9"/>
  <c r="O151" i="9"/>
  <c r="O159" i="9"/>
  <c r="O165" i="9"/>
  <c r="O170" i="9"/>
  <c r="O174" i="9"/>
  <c r="O178" i="9"/>
  <c r="O182" i="9"/>
  <c r="O186" i="9"/>
  <c r="O190" i="9"/>
  <c r="O194" i="9"/>
  <c r="O198" i="9"/>
  <c r="O202" i="9"/>
  <c r="O206" i="9"/>
  <c r="O210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112" i="9"/>
  <c r="O120" i="9"/>
  <c r="O128" i="9"/>
  <c r="O136" i="9"/>
  <c r="O144" i="9"/>
  <c r="O152" i="9"/>
  <c r="O160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9" i="9"/>
  <c r="O147" i="9"/>
  <c r="O155" i="9"/>
  <c r="O163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209" i="9"/>
  <c r="O193" i="9"/>
  <c r="O177" i="9"/>
  <c r="O156" i="9"/>
  <c r="O124" i="9"/>
  <c r="O92" i="9"/>
  <c r="O60" i="9"/>
  <c r="O28" i="9"/>
  <c r="O205" i="9"/>
  <c r="O189" i="9"/>
  <c r="O173" i="9"/>
  <c r="O148" i="9"/>
  <c r="O116" i="9"/>
  <c r="O84" i="9"/>
  <c r="O52" i="9"/>
  <c r="O20" i="9"/>
  <c r="G213" i="9"/>
  <c r="B213" i="9"/>
  <c r="T91" i="9" l="1"/>
  <c r="T27" i="9"/>
  <c r="T191" i="9"/>
  <c r="T146" i="9"/>
  <c r="T82" i="9"/>
  <c r="T18" i="9"/>
  <c r="T149" i="9"/>
  <c r="T109" i="9"/>
  <c r="T160" i="9"/>
  <c r="T32" i="9"/>
  <c r="O12" i="9"/>
  <c r="O57" i="9"/>
  <c r="O41" i="9"/>
  <c r="O25" i="9"/>
  <c r="O9" i="9"/>
  <c r="O100" i="9"/>
  <c r="O197" i="9"/>
  <c r="T167" i="9"/>
  <c r="T47" i="9"/>
  <c r="T193" i="9"/>
  <c r="T150" i="9"/>
  <c r="T86" i="9"/>
  <c r="T22" i="9"/>
  <c r="T159" i="9"/>
  <c r="T23" i="9"/>
  <c r="T188" i="9"/>
  <c r="T139" i="9"/>
  <c r="T75" i="9"/>
  <c r="T11" i="9"/>
  <c r="T183" i="9"/>
  <c r="T130" i="9"/>
  <c r="T66" i="9"/>
  <c r="T173" i="9"/>
  <c r="T141" i="9"/>
  <c r="T89" i="9"/>
  <c r="T128" i="9"/>
  <c r="O76" i="9"/>
  <c r="O140" i="9"/>
  <c r="O185" i="9"/>
  <c r="O44" i="9"/>
  <c r="T206" i="9"/>
  <c r="T174" i="9"/>
  <c r="T119" i="9"/>
  <c r="T63" i="9"/>
  <c r="T3" i="9"/>
  <c r="T197" i="9"/>
  <c r="T181" i="9"/>
  <c r="T158" i="9"/>
  <c r="T126" i="9"/>
  <c r="T94" i="9"/>
  <c r="T62" i="9"/>
  <c r="T30" i="9"/>
  <c r="T210" i="9"/>
  <c r="T178" i="9"/>
  <c r="T111" i="9"/>
  <c r="T39" i="9"/>
  <c r="T208" i="9"/>
  <c r="T192" i="9"/>
  <c r="T176" i="9"/>
  <c r="T147" i="9"/>
  <c r="T115" i="9"/>
  <c r="T83" i="9"/>
  <c r="T51" i="9"/>
  <c r="T19" i="9"/>
  <c r="T203" i="9"/>
  <c r="T187" i="9"/>
  <c r="T170" i="9"/>
  <c r="T138" i="9"/>
  <c r="T106" i="9"/>
  <c r="T74" i="9"/>
  <c r="T42" i="9"/>
  <c r="T10" i="9"/>
  <c r="T161" i="9"/>
  <c r="T145" i="9"/>
  <c r="T129" i="9"/>
  <c r="T105" i="9"/>
  <c r="T41" i="9"/>
  <c r="T144" i="9"/>
  <c r="T80" i="9"/>
  <c r="T16" i="9"/>
  <c r="O201" i="9"/>
  <c r="O169" i="9"/>
  <c r="T190" i="9"/>
  <c r="T151" i="9"/>
  <c r="T95" i="9"/>
  <c r="T31" i="9"/>
  <c r="T205" i="9"/>
  <c r="T189" i="9"/>
  <c r="T172" i="9"/>
  <c r="T142" i="9"/>
  <c r="T110" i="9"/>
  <c r="T78" i="9"/>
  <c r="T46" i="9"/>
  <c r="T14" i="9"/>
  <c r="T194" i="9"/>
  <c r="T143" i="9"/>
  <c r="T71" i="9"/>
  <c r="T7" i="9"/>
  <c r="T200" i="9"/>
  <c r="T184" i="9"/>
  <c r="T163" i="9"/>
  <c r="T131" i="9"/>
  <c r="T99" i="9"/>
  <c r="T67" i="9"/>
  <c r="T35" i="9"/>
  <c r="T211" i="9"/>
  <c r="T195" i="9"/>
  <c r="T179" i="9"/>
  <c r="T154" i="9"/>
  <c r="T122" i="9"/>
  <c r="T90" i="9"/>
  <c r="T58" i="9"/>
  <c r="T26" i="9"/>
  <c r="T169" i="9"/>
  <c r="T153" i="9"/>
  <c r="T137" i="9"/>
  <c r="T121" i="9"/>
  <c r="T73" i="9"/>
  <c r="T9" i="9"/>
  <c r="T112" i="9"/>
  <c r="T48" i="9"/>
  <c r="T117" i="9"/>
  <c r="T101" i="9"/>
  <c r="T85" i="9"/>
  <c r="T69" i="9"/>
  <c r="T53" i="9"/>
  <c r="T37" i="9"/>
  <c r="T21" i="9"/>
  <c r="T5" i="9"/>
  <c r="T156" i="9"/>
  <c r="T140" i="9"/>
  <c r="T124" i="9"/>
  <c r="T108" i="9"/>
  <c r="T92" i="9"/>
  <c r="T76" i="9"/>
  <c r="T60" i="9"/>
  <c r="T44" i="9"/>
  <c r="T28" i="9"/>
  <c r="T12" i="9"/>
  <c r="T113" i="9"/>
  <c r="T97" i="9"/>
  <c r="T81" i="9"/>
  <c r="T65" i="9"/>
  <c r="T49" i="9"/>
  <c r="T33" i="9"/>
  <c r="T17" i="9"/>
  <c r="T168" i="9"/>
  <c r="T152" i="9"/>
  <c r="T136" i="9"/>
  <c r="T120" i="9"/>
  <c r="T104" i="9"/>
  <c r="T88" i="9"/>
  <c r="T72" i="9"/>
  <c r="T56" i="9"/>
  <c r="T40" i="9"/>
  <c r="T24" i="9"/>
  <c r="T8" i="9"/>
  <c r="T93" i="9"/>
  <c r="T77" i="9"/>
  <c r="T61" i="9"/>
  <c r="T45" i="9"/>
  <c r="T29" i="9"/>
  <c r="T13" i="9"/>
  <c r="T164" i="9"/>
  <c r="T148" i="9"/>
  <c r="T132" i="9"/>
  <c r="T116" i="9"/>
  <c r="T100" i="9"/>
  <c r="T84" i="9"/>
  <c r="T68" i="9"/>
  <c r="T52" i="9"/>
  <c r="T36" i="9"/>
  <c r="T20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6" i="9"/>
  <c r="J11" i="9"/>
  <c r="J17" i="9"/>
  <c r="J22" i="9"/>
  <c r="J27" i="9"/>
  <c r="J33" i="9"/>
  <c r="J38" i="9"/>
  <c r="J43" i="9"/>
  <c r="J49" i="9"/>
  <c r="J54" i="9"/>
  <c r="J59" i="9"/>
  <c r="J65" i="9"/>
  <c r="J70" i="9"/>
  <c r="J75" i="9"/>
  <c r="J81" i="9"/>
  <c r="J86" i="9"/>
  <c r="J91" i="9"/>
  <c r="J97" i="9"/>
  <c r="J102" i="9"/>
  <c r="J107" i="9"/>
  <c r="J113" i="9"/>
  <c r="J118" i="9"/>
  <c r="J123" i="9"/>
  <c r="J129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7" i="9"/>
  <c r="J13" i="9"/>
  <c r="J18" i="9"/>
  <c r="J23" i="9"/>
  <c r="J29" i="9"/>
  <c r="J34" i="9"/>
  <c r="J39" i="9"/>
  <c r="J45" i="9"/>
  <c r="J50" i="9"/>
  <c r="J55" i="9"/>
  <c r="J61" i="9"/>
  <c r="J66" i="9"/>
  <c r="J71" i="9"/>
  <c r="J77" i="9"/>
  <c r="J82" i="9"/>
  <c r="J87" i="9"/>
  <c r="J93" i="9"/>
  <c r="J98" i="9"/>
  <c r="J103" i="9"/>
  <c r="J109" i="9"/>
  <c r="J114" i="9"/>
  <c r="J119" i="9"/>
  <c r="J125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9" i="9"/>
  <c r="J14" i="9"/>
  <c r="J19" i="9"/>
  <c r="J25" i="9"/>
  <c r="J30" i="9"/>
  <c r="J35" i="9"/>
  <c r="J41" i="9"/>
  <c r="J46" i="9"/>
  <c r="J51" i="9"/>
  <c r="J57" i="9"/>
  <c r="J62" i="9"/>
  <c r="J67" i="9"/>
  <c r="J73" i="9"/>
  <c r="J78" i="9"/>
  <c r="J83" i="9"/>
  <c r="J89" i="9"/>
  <c r="J94" i="9"/>
  <c r="J99" i="9"/>
  <c r="J105" i="9"/>
  <c r="J110" i="9"/>
  <c r="J115" i="9"/>
  <c r="J121" i="9"/>
  <c r="J126" i="9"/>
  <c r="J131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J10" i="9"/>
  <c r="J31" i="9"/>
  <c r="J53" i="9"/>
  <c r="J74" i="9"/>
  <c r="J95" i="9"/>
  <c r="J117" i="9"/>
  <c r="J137" i="9"/>
  <c r="J153" i="9"/>
  <c r="J169" i="9"/>
  <c r="J185" i="9"/>
  <c r="J201" i="9"/>
  <c r="J15" i="9"/>
  <c r="J37" i="9"/>
  <c r="J58" i="9"/>
  <c r="J79" i="9"/>
  <c r="J101" i="9"/>
  <c r="J122" i="9"/>
  <c r="J141" i="9"/>
  <c r="J157" i="9"/>
  <c r="J173" i="9"/>
  <c r="J189" i="9"/>
  <c r="J205" i="9"/>
  <c r="J21" i="9"/>
  <c r="J42" i="9"/>
  <c r="J63" i="9"/>
  <c r="J85" i="9"/>
  <c r="J106" i="9"/>
  <c r="J127" i="9"/>
  <c r="J145" i="9"/>
  <c r="J161" i="9"/>
  <c r="J177" i="9"/>
  <c r="J193" i="9"/>
  <c r="J209" i="9"/>
  <c r="J5" i="9"/>
  <c r="J26" i="9"/>
  <c r="J47" i="9"/>
  <c r="J69" i="9"/>
  <c r="J90" i="9"/>
  <c r="J111" i="9"/>
  <c r="J133" i="9"/>
  <c r="J149" i="9"/>
  <c r="J165" i="9"/>
  <c r="J181" i="9"/>
  <c r="J197" i="9"/>
  <c r="J3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<sst xmlns="http://schemas.openxmlformats.org/spreadsheetml/2006/main" count="74" uniqueCount="26">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</sst>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- 8E'!$E$3:$E$212</c:f>
              <c:numCache>
                <c:formatCode>0.000</c:formatCode>
                <c:ptCount val="210"/>
                <c:pt idx="0">
                  <c:v>0.25979977734002579</c:v>
                </c:pt>
                <c:pt idx="1">
                  <c:v>0.27638935270886095</c:v>
                </c:pt>
                <c:pt idx="2">
                  <c:v>0.28337338014894581</c:v>
                </c:pt>
                <c:pt idx="3">
                  <c:v>0.29035871725788326</c:v>
                </c:pt>
                <c:pt idx="4">
                  <c:v>0.30214617349676959</c:v>
                </c:pt>
                <c:pt idx="5">
                  <c:v>0.30694829262671841</c:v>
                </c:pt>
                <c:pt idx="6">
                  <c:v>0.31655253088661994</c:v>
                </c:pt>
                <c:pt idx="7">
                  <c:v>0.3187344391967521</c:v>
                </c:pt>
                <c:pt idx="8">
                  <c:v>0.30694829262671841</c:v>
                </c:pt>
                <c:pt idx="9">
                  <c:v>0.31655253088661994</c:v>
                </c:pt>
                <c:pt idx="10">
                  <c:v>0.31655253088661994</c:v>
                </c:pt>
                <c:pt idx="11">
                  <c:v>0.30214617349676959</c:v>
                </c:pt>
                <c:pt idx="12">
                  <c:v>0.30476507464773106</c:v>
                </c:pt>
                <c:pt idx="13">
                  <c:v>0.30214617349676959</c:v>
                </c:pt>
                <c:pt idx="14">
                  <c:v>0.3187344391967521</c:v>
                </c:pt>
                <c:pt idx="15">
                  <c:v>0.29996295551778096</c:v>
                </c:pt>
                <c:pt idx="16">
                  <c:v>0.26198299531901442</c:v>
                </c:pt>
                <c:pt idx="17">
                  <c:v>0.25499765821007697</c:v>
                </c:pt>
                <c:pt idx="18">
                  <c:v>0.24539341995017802</c:v>
                </c:pt>
                <c:pt idx="19">
                  <c:v>0.23360596371129172</c:v>
                </c:pt>
                <c:pt idx="20">
                  <c:v>0.23142405540115696</c:v>
                </c:pt>
                <c:pt idx="21">
                  <c:v>0.22924083742216572</c:v>
                </c:pt>
                <c:pt idx="22">
                  <c:v>0.21745338118327942</c:v>
                </c:pt>
                <c:pt idx="23">
                  <c:v>0.21963659916226808</c:v>
                </c:pt>
                <c:pt idx="24">
                  <c:v>0.23142405540115696</c:v>
                </c:pt>
                <c:pt idx="25">
                  <c:v>0.24539341995017802</c:v>
                </c:pt>
                <c:pt idx="26">
                  <c:v>0.25718087618906432</c:v>
                </c:pt>
                <c:pt idx="27">
                  <c:v>0.25979977734002579</c:v>
                </c:pt>
                <c:pt idx="28">
                  <c:v>0.24321020197119067</c:v>
                </c:pt>
                <c:pt idx="29">
                  <c:v>0.24321020197119067</c:v>
                </c:pt>
                <c:pt idx="30">
                  <c:v>0.22924083742216572</c:v>
                </c:pt>
                <c:pt idx="31">
                  <c:v>0.23142405540115696</c:v>
                </c:pt>
                <c:pt idx="32">
                  <c:v>0.22924083742216572</c:v>
                </c:pt>
                <c:pt idx="33">
                  <c:v>0.24801232110113949</c:v>
                </c:pt>
                <c:pt idx="34">
                  <c:v>0.24321020197119067</c:v>
                </c:pt>
                <c:pt idx="35">
                  <c:v>0.27158723357891212</c:v>
                </c:pt>
                <c:pt idx="36">
                  <c:v>0.27376914188904816</c:v>
                </c:pt>
                <c:pt idx="37">
                  <c:v>0.25718087618906432</c:v>
                </c:pt>
                <c:pt idx="38">
                  <c:v>0.24539341995017802</c:v>
                </c:pt>
                <c:pt idx="39">
                  <c:v>0.24321020197119067</c:v>
                </c:pt>
                <c:pt idx="40">
                  <c:v>0.23142405540115696</c:v>
                </c:pt>
                <c:pt idx="41">
                  <c:v>0.23142405540115696</c:v>
                </c:pt>
                <c:pt idx="42">
                  <c:v>0.22662193627120683</c:v>
                </c:pt>
                <c:pt idx="43">
                  <c:v>0.21745338118327942</c:v>
                </c:pt>
                <c:pt idx="44">
                  <c:v>0.21745338118327942</c:v>
                </c:pt>
                <c:pt idx="45">
                  <c:v>0.20566723461324574</c:v>
                </c:pt>
                <c:pt idx="46">
                  <c:v>0.19824490466348282</c:v>
                </c:pt>
                <c:pt idx="47">
                  <c:v>0.20304702379343165</c:v>
                </c:pt>
                <c:pt idx="48">
                  <c:v>0.21483448003231795</c:v>
                </c:pt>
                <c:pt idx="49">
                  <c:v>0.21963659916226808</c:v>
                </c:pt>
                <c:pt idx="50">
                  <c:v>0.21963659916226808</c:v>
                </c:pt>
                <c:pt idx="51">
                  <c:v>0.21483448003231795</c:v>
                </c:pt>
                <c:pt idx="52">
                  <c:v>0.21483448003231795</c:v>
                </c:pt>
                <c:pt idx="53">
                  <c:v>0.21745338118327942</c:v>
                </c:pt>
                <c:pt idx="54">
                  <c:v>0.20086511548329689</c:v>
                </c:pt>
                <c:pt idx="55">
                  <c:v>0.20304702379343165</c:v>
                </c:pt>
                <c:pt idx="56">
                  <c:v>0.20304702379343165</c:v>
                </c:pt>
                <c:pt idx="57">
                  <c:v>0.20784914292338047</c:v>
                </c:pt>
                <c:pt idx="58">
                  <c:v>0.2126512620533306</c:v>
                </c:pt>
                <c:pt idx="59">
                  <c:v>0.21483448003231795</c:v>
                </c:pt>
                <c:pt idx="60">
                  <c:v>0.21745338118327942</c:v>
                </c:pt>
                <c:pt idx="61">
                  <c:v>0.23142405540115696</c:v>
                </c:pt>
                <c:pt idx="62">
                  <c:v>0.26198299531901442</c:v>
                </c:pt>
                <c:pt idx="63">
                  <c:v>0.29035871725788326</c:v>
                </c:pt>
                <c:pt idx="64">
                  <c:v>0.3187344391967521</c:v>
                </c:pt>
                <c:pt idx="65">
                  <c:v>0.30214617349676959</c:v>
                </c:pt>
                <c:pt idx="66">
                  <c:v>0.30214617349676959</c:v>
                </c:pt>
                <c:pt idx="67">
                  <c:v>0.30214617349676959</c:v>
                </c:pt>
                <c:pt idx="68">
                  <c:v>0.29996295551778096</c:v>
                </c:pt>
                <c:pt idx="69">
                  <c:v>0.29035871725788326</c:v>
                </c:pt>
                <c:pt idx="70">
                  <c:v>0.25718087618906432</c:v>
                </c:pt>
                <c:pt idx="71">
                  <c:v>0.25718087618906432</c:v>
                </c:pt>
                <c:pt idx="72">
                  <c:v>0.25979977734002579</c:v>
                </c:pt>
                <c:pt idx="73">
                  <c:v>0.25718087618906432</c:v>
                </c:pt>
                <c:pt idx="74">
                  <c:v>0.27376914188904816</c:v>
                </c:pt>
                <c:pt idx="75">
                  <c:v>0.33052145887935636</c:v>
                </c:pt>
                <c:pt idx="76">
                  <c:v>0.32833867745665107</c:v>
                </c:pt>
                <c:pt idx="77">
                  <c:v>0.32833867745665107</c:v>
                </c:pt>
                <c:pt idx="78">
                  <c:v>0.33052145887935636</c:v>
                </c:pt>
                <c:pt idx="79">
                  <c:v>0.34449213309723131</c:v>
                </c:pt>
                <c:pt idx="80">
                  <c:v>0.34449213309723131</c:v>
                </c:pt>
                <c:pt idx="81">
                  <c:v>0.35889849048707911</c:v>
                </c:pt>
                <c:pt idx="82">
                  <c:v>0.36108039879721388</c:v>
                </c:pt>
                <c:pt idx="83">
                  <c:v>0.34711103424819278</c:v>
                </c:pt>
                <c:pt idx="84">
                  <c:v>0.33052145887935636</c:v>
                </c:pt>
                <c:pt idx="85">
                  <c:v>0.31393319317937385</c:v>
                </c:pt>
                <c:pt idx="86">
                  <c:v>0.29996295551778096</c:v>
                </c:pt>
                <c:pt idx="87">
                  <c:v>0.27376914188904816</c:v>
                </c:pt>
                <c:pt idx="88">
                  <c:v>0.25718087618906432</c:v>
                </c:pt>
                <c:pt idx="89">
                  <c:v>0.24539341995017802</c:v>
                </c:pt>
                <c:pt idx="90">
                  <c:v>0.24321020197119067</c:v>
                </c:pt>
                <c:pt idx="91">
                  <c:v>0.23142405540115696</c:v>
                </c:pt>
                <c:pt idx="92">
                  <c:v>0.23142405540115696</c:v>
                </c:pt>
                <c:pt idx="93">
                  <c:v>0.23142405540115696</c:v>
                </c:pt>
                <c:pt idx="94">
                  <c:v>0.22924083742216572</c:v>
                </c:pt>
                <c:pt idx="95">
                  <c:v>0.21745338118327942</c:v>
                </c:pt>
                <c:pt idx="96">
                  <c:v>0.21745338118327942</c:v>
                </c:pt>
                <c:pt idx="97">
                  <c:v>0.21745338118327942</c:v>
                </c:pt>
                <c:pt idx="98">
                  <c:v>0.20566723461324574</c:v>
                </c:pt>
                <c:pt idx="99">
                  <c:v>0.20566723461324574</c:v>
                </c:pt>
                <c:pt idx="100">
                  <c:v>0.18907809580069393</c:v>
                </c:pt>
                <c:pt idx="101">
                  <c:v>0.19344278553353397</c:v>
                </c:pt>
                <c:pt idx="102">
                  <c:v>0.18907809580069393</c:v>
                </c:pt>
                <c:pt idx="103">
                  <c:v>0.20304702379343165</c:v>
                </c:pt>
                <c:pt idx="104">
                  <c:v>0.20304702379343165</c:v>
                </c:pt>
                <c:pt idx="105">
                  <c:v>0.23142405540115696</c:v>
                </c:pt>
                <c:pt idx="106">
                  <c:v>0.23142405540115696</c:v>
                </c:pt>
                <c:pt idx="107">
                  <c:v>0.23142405540115696</c:v>
                </c:pt>
                <c:pt idx="108">
                  <c:v>0.24539341995017802</c:v>
                </c:pt>
                <c:pt idx="109">
                  <c:v>0.24539341995017802</c:v>
                </c:pt>
                <c:pt idx="110">
                  <c:v>0.24539341995017802</c:v>
                </c:pt>
                <c:pt idx="111">
                  <c:v>0.25718087618906432</c:v>
                </c:pt>
                <c:pt idx="112">
                  <c:v>0.25718087618906432</c:v>
                </c:pt>
                <c:pt idx="113">
                  <c:v>0.24539341995017802</c:v>
                </c:pt>
                <c:pt idx="114">
                  <c:v>0.24321020197119067</c:v>
                </c:pt>
                <c:pt idx="115">
                  <c:v>0.22924083742216572</c:v>
                </c:pt>
                <c:pt idx="116">
                  <c:v>0.22924083742216572</c:v>
                </c:pt>
                <c:pt idx="117">
                  <c:v>0.21483448003231795</c:v>
                </c:pt>
                <c:pt idx="118">
                  <c:v>0.21745338118327942</c:v>
                </c:pt>
                <c:pt idx="119">
                  <c:v>0.19824490466348282</c:v>
                </c:pt>
                <c:pt idx="120">
                  <c:v>0.20304702379343165</c:v>
                </c:pt>
                <c:pt idx="121">
                  <c:v>0.21483448003231795</c:v>
                </c:pt>
                <c:pt idx="122">
                  <c:v>0.23142405540115696</c:v>
                </c:pt>
                <c:pt idx="123">
                  <c:v>0.24539341995017802</c:v>
                </c:pt>
                <c:pt idx="124">
                  <c:v>0.25718087618906432</c:v>
                </c:pt>
                <c:pt idx="125">
                  <c:v>0.25718087618906432</c:v>
                </c:pt>
                <c:pt idx="126">
                  <c:v>0.25718087618906432</c:v>
                </c:pt>
                <c:pt idx="127">
                  <c:v>0.24321020197119067</c:v>
                </c:pt>
                <c:pt idx="128">
                  <c:v>0.24539341995017802</c:v>
                </c:pt>
                <c:pt idx="129">
                  <c:v>0.23142405540115696</c:v>
                </c:pt>
                <c:pt idx="130">
                  <c:v>0.21745338118327942</c:v>
                </c:pt>
                <c:pt idx="131">
                  <c:v>0.19824490466348282</c:v>
                </c:pt>
                <c:pt idx="132">
                  <c:v>0.21483448003231795</c:v>
                </c:pt>
                <c:pt idx="133">
                  <c:v>0.23142405540115696</c:v>
                </c:pt>
                <c:pt idx="134">
                  <c:v>0.25979977734002579</c:v>
                </c:pt>
                <c:pt idx="135">
                  <c:v>0.27638935270886095</c:v>
                </c:pt>
                <c:pt idx="136">
                  <c:v>0.28555659812793444</c:v>
                </c:pt>
                <c:pt idx="137">
                  <c:v>0.27158723357891212</c:v>
                </c:pt>
                <c:pt idx="138">
                  <c:v>0.25979977734002579</c:v>
                </c:pt>
                <c:pt idx="139">
                  <c:v>0.24321020197119067</c:v>
                </c:pt>
                <c:pt idx="140">
                  <c:v>0.24801232110113949</c:v>
                </c:pt>
                <c:pt idx="141">
                  <c:v>0.21745338118327942</c:v>
                </c:pt>
                <c:pt idx="142">
                  <c:v>0.21745338118327942</c:v>
                </c:pt>
                <c:pt idx="143">
                  <c:v>0.21745338118327942</c:v>
                </c:pt>
                <c:pt idx="144">
                  <c:v>0.19824490466348282</c:v>
                </c:pt>
                <c:pt idx="145">
                  <c:v>0.20304702379343165</c:v>
                </c:pt>
                <c:pt idx="146">
                  <c:v>0.20566723461324574</c:v>
                </c:pt>
                <c:pt idx="147">
                  <c:v>0.20304702379343165</c:v>
                </c:pt>
                <c:pt idx="148">
                  <c:v>0.20304702379343165</c:v>
                </c:pt>
                <c:pt idx="149">
                  <c:v>0.18907809580069393</c:v>
                </c:pt>
                <c:pt idx="150">
                  <c:v>0.19126087722339793</c:v>
                </c:pt>
                <c:pt idx="151">
                  <c:v>0.20304702379343165</c:v>
                </c:pt>
                <c:pt idx="152">
                  <c:v>0.18907809580069393</c:v>
                </c:pt>
                <c:pt idx="153">
                  <c:v>0.18907809580069393</c:v>
                </c:pt>
                <c:pt idx="154">
                  <c:v>0.18645875809344911</c:v>
                </c:pt>
                <c:pt idx="155">
                  <c:v>0.18907809580069393</c:v>
                </c:pt>
                <c:pt idx="156">
                  <c:v>0.18907809580069393</c:v>
                </c:pt>
                <c:pt idx="157">
                  <c:v>0.17729063956180763</c:v>
                </c:pt>
                <c:pt idx="158">
                  <c:v>0.18907809580069393</c:v>
                </c:pt>
                <c:pt idx="159">
                  <c:v>0.18907809580069393</c:v>
                </c:pt>
                <c:pt idx="160">
                  <c:v>0.18645875809344911</c:v>
                </c:pt>
                <c:pt idx="161">
                  <c:v>0.20304702379343165</c:v>
                </c:pt>
                <c:pt idx="162">
                  <c:v>0.20304702379343165</c:v>
                </c:pt>
                <c:pt idx="163">
                  <c:v>0.20566723461324574</c:v>
                </c:pt>
                <c:pt idx="164">
                  <c:v>0.22924083742216572</c:v>
                </c:pt>
                <c:pt idx="165">
                  <c:v>0.2410282936610546</c:v>
                </c:pt>
                <c:pt idx="166">
                  <c:v>0.22924083742216572</c:v>
                </c:pt>
                <c:pt idx="167">
                  <c:v>0.24321020197119067</c:v>
                </c:pt>
                <c:pt idx="168">
                  <c:v>0.24801232110113949</c:v>
                </c:pt>
                <c:pt idx="169">
                  <c:v>0.2410282936610546</c:v>
                </c:pt>
                <c:pt idx="170">
                  <c:v>0.24539341995017802</c:v>
                </c:pt>
                <c:pt idx="171">
                  <c:v>0.25718087618906432</c:v>
                </c:pt>
                <c:pt idx="172">
                  <c:v>0.25979977734002579</c:v>
                </c:pt>
                <c:pt idx="173">
                  <c:v>0.25499765821007697</c:v>
                </c:pt>
                <c:pt idx="174">
                  <c:v>0.25979977734002579</c:v>
                </c:pt>
                <c:pt idx="175">
                  <c:v>0.27158723357891212</c:v>
                </c:pt>
                <c:pt idx="176">
                  <c:v>0.25979977734002579</c:v>
                </c:pt>
                <c:pt idx="177">
                  <c:v>0.25718087618906432</c:v>
                </c:pt>
                <c:pt idx="178">
                  <c:v>0.25979977734002579</c:v>
                </c:pt>
                <c:pt idx="179">
                  <c:v>0.2410282936610546</c:v>
                </c:pt>
                <c:pt idx="180">
                  <c:v>0.24801232110113949</c:v>
                </c:pt>
                <c:pt idx="181">
                  <c:v>0.24321020197119067</c:v>
                </c:pt>
                <c:pt idx="182">
                  <c:v>0.2126512620533306</c:v>
                </c:pt>
                <c:pt idx="183">
                  <c:v>0.21745338118327942</c:v>
                </c:pt>
                <c:pt idx="184">
                  <c:v>0.20086511548329689</c:v>
                </c:pt>
                <c:pt idx="185">
                  <c:v>0.20086511548329689</c:v>
                </c:pt>
                <c:pt idx="186">
                  <c:v>0.20086511548329689</c:v>
                </c:pt>
                <c:pt idx="187">
                  <c:v>0.21963659916226808</c:v>
                </c:pt>
                <c:pt idx="188">
                  <c:v>0.21483448003231795</c:v>
                </c:pt>
                <c:pt idx="189">
                  <c:v>0.21483448003231795</c:v>
                </c:pt>
                <c:pt idx="190">
                  <c:v>0.22924083742216572</c:v>
                </c:pt>
                <c:pt idx="191">
                  <c:v>0.24539341995017802</c:v>
                </c:pt>
                <c:pt idx="192">
                  <c:v>0.23142405540115696</c:v>
                </c:pt>
                <c:pt idx="193">
                  <c:v>0.27158723357891212</c:v>
                </c:pt>
                <c:pt idx="194">
                  <c:v>0.29996295551778096</c:v>
                </c:pt>
                <c:pt idx="195">
                  <c:v>0.33052145887935636</c:v>
                </c:pt>
                <c:pt idx="196">
                  <c:v>0.33270467685834504</c:v>
                </c:pt>
                <c:pt idx="197">
                  <c:v>0.33052145887935636</c:v>
                </c:pt>
                <c:pt idx="198">
                  <c:v>0.34449213309723131</c:v>
                </c:pt>
                <c:pt idx="199">
                  <c:v>0.37286785503610143</c:v>
                </c:pt>
                <c:pt idx="200">
                  <c:v>0.37548675618706162</c:v>
                </c:pt>
                <c:pt idx="201">
                  <c:v>0.36108039879721388</c:v>
                </c:pt>
                <c:pt idx="202">
                  <c:v>0.35889849048707911</c:v>
                </c:pt>
                <c:pt idx="203">
                  <c:v>0.37548675618706162</c:v>
                </c:pt>
                <c:pt idx="204">
                  <c:v>0.38945743040493658</c:v>
                </c:pt>
                <c:pt idx="205">
                  <c:v>0.38945743040493658</c:v>
                </c:pt>
                <c:pt idx="206">
                  <c:v>0.3776699741660503</c:v>
                </c:pt>
                <c:pt idx="207">
                  <c:v>0.35889849048707911</c:v>
                </c:pt>
                <c:pt idx="208">
                  <c:v>0.32833867745665107</c:v>
                </c:pt>
                <c:pt idx="209">
                  <c:v>0.3187344391967521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- 8E'!$J$3:$J$212</c:f>
              <c:numCache>
                <c:formatCode>0.000</c:formatCode>
                <c:ptCount val="210"/>
                <c:pt idx="0">
                  <c:v>0.5395999001679318</c:v>
                </c:pt>
                <c:pt idx="1">
                  <c:v>0.53741668218894445</c:v>
                </c:pt>
                <c:pt idx="2">
                  <c:v>0.55356926471695422</c:v>
                </c:pt>
                <c:pt idx="3">
                  <c:v>0.5230103247990967</c:v>
                </c:pt>
                <c:pt idx="4">
                  <c:v>0.49463460286022526</c:v>
                </c:pt>
                <c:pt idx="5">
                  <c:v>0.48284714662133899</c:v>
                </c:pt>
                <c:pt idx="6">
                  <c:v>0.46625800780878718</c:v>
                </c:pt>
                <c:pt idx="7">
                  <c:v>0.46189288151966379</c:v>
                </c:pt>
                <c:pt idx="8">
                  <c:v>0.46887690895974737</c:v>
                </c:pt>
                <c:pt idx="9">
                  <c:v>0.46625800780878718</c:v>
                </c:pt>
                <c:pt idx="10">
                  <c:v>0.46887690895974737</c:v>
                </c:pt>
                <c:pt idx="11">
                  <c:v>0.46887690895974737</c:v>
                </c:pt>
                <c:pt idx="12">
                  <c:v>0.45228864325976481</c:v>
                </c:pt>
                <c:pt idx="13">
                  <c:v>0.46625800780878718</c:v>
                </c:pt>
                <c:pt idx="14">
                  <c:v>0.44050118702087854</c:v>
                </c:pt>
                <c:pt idx="15">
                  <c:v>0.53741668218894445</c:v>
                </c:pt>
                <c:pt idx="16">
                  <c:v>0.56797562210680197</c:v>
                </c:pt>
                <c:pt idx="17">
                  <c:v>0.58194498665582306</c:v>
                </c:pt>
                <c:pt idx="18">
                  <c:v>0.59154922491572193</c:v>
                </c:pt>
                <c:pt idx="19">
                  <c:v>0.58194498665582306</c:v>
                </c:pt>
                <c:pt idx="20">
                  <c:v>0.59635134404567081</c:v>
                </c:pt>
                <c:pt idx="21">
                  <c:v>0.57757986036669962</c:v>
                </c:pt>
                <c:pt idx="22">
                  <c:v>0.56535672095584044</c:v>
                </c:pt>
                <c:pt idx="23">
                  <c:v>0.5395999001679318</c:v>
                </c:pt>
                <c:pt idx="24">
                  <c:v>0.52562922595005557</c:v>
                </c:pt>
                <c:pt idx="25">
                  <c:v>0.53741668218894445</c:v>
                </c:pt>
                <c:pt idx="26">
                  <c:v>0.5395999001679318</c:v>
                </c:pt>
                <c:pt idx="27">
                  <c:v>0.51122286856020782</c:v>
                </c:pt>
                <c:pt idx="28">
                  <c:v>0.48284714662133899</c:v>
                </c:pt>
                <c:pt idx="29">
                  <c:v>0.46407478982979855</c:v>
                </c:pt>
                <c:pt idx="30">
                  <c:v>0.43831796904188858</c:v>
                </c:pt>
                <c:pt idx="31">
                  <c:v>0.44050118702087854</c:v>
                </c:pt>
                <c:pt idx="32">
                  <c:v>0.44268440499986716</c:v>
                </c:pt>
                <c:pt idx="33">
                  <c:v>0.48066436519863498</c:v>
                </c:pt>
                <c:pt idx="34">
                  <c:v>0.46625800780878718</c:v>
                </c:pt>
                <c:pt idx="35">
                  <c:v>0.49463460286022526</c:v>
                </c:pt>
                <c:pt idx="36">
                  <c:v>0.49463460286022526</c:v>
                </c:pt>
                <c:pt idx="37">
                  <c:v>0.52562922595005557</c:v>
                </c:pt>
                <c:pt idx="38">
                  <c:v>0.5230103247990967</c:v>
                </c:pt>
                <c:pt idx="39">
                  <c:v>0.52082710682010547</c:v>
                </c:pt>
                <c:pt idx="40">
                  <c:v>0.49725394056747008</c:v>
                </c:pt>
                <c:pt idx="41">
                  <c:v>0.48284714662133899</c:v>
                </c:pt>
                <c:pt idx="42">
                  <c:v>0.49725394056747008</c:v>
                </c:pt>
                <c:pt idx="43">
                  <c:v>0.53741668218894445</c:v>
                </c:pt>
                <c:pt idx="44">
                  <c:v>0.61032201826354837</c:v>
                </c:pt>
                <c:pt idx="45">
                  <c:v>0.60813880028455714</c:v>
                </c:pt>
                <c:pt idx="46">
                  <c:v>0.58194498665582306</c:v>
                </c:pt>
                <c:pt idx="47">
                  <c:v>0.59635134404567081</c:v>
                </c:pt>
                <c:pt idx="48">
                  <c:v>0.62210816483358078</c:v>
                </c:pt>
                <c:pt idx="49">
                  <c:v>0.59373244289470928</c:v>
                </c:pt>
                <c:pt idx="50">
                  <c:v>0.59853456202465949</c:v>
                </c:pt>
                <c:pt idx="51">
                  <c:v>0.61032201826354837</c:v>
                </c:pt>
                <c:pt idx="52">
                  <c:v>0.62472837565339479</c:v>
                </c:pt>
                <c:pt idx="53">
                  <c:v>0.66489155383115128</c:v>
                </c:pt>
                <c:pt idx="54">
                  <c:v>0.65266797786400743</c:v>
                </c:pt>
                <c:pt idx="55">
                  <c:v>0.62472837565339479</c:v>
                </c:pt>
                <c:pt idx="56">
                  <c:v>0.62472837565339479</c:v>
                </c:pt>
                <c:pt idx="57">
                  <c:v>0.58194498665582306</c:v>
                </c:pt>
                <c:pt idx="58">
                  <c:v>0.50904096025007173</c:v>
                </c:pt>
                <c:pt idx="59">
                  <c:v>0.48066436519863498</c:v>
                </c:pt>
                <c:pt idx="60">
                  <c:v>0.48284714662133899</c:v>
                </c:pt>
                <c:pt idx="61">
                  <c:v>0.49463460286022526</c:v>
                </c:pt>
                <c:pt idx="62">
                  <c:v>0.50904096025007173</c:v>
                </c:pt>
                <c:pt idx="63">
                  <c:v>0.50904096025007173</c:v>
                </c:pt>
                <c:pt idx="64">
                  <c:v>0.48284714662133899</c:v>
                </c:pt>
                <c:pt idx="65">
                  <c:v>0.46407478982979855</c:v>
                </c:pt>
                <c:pt idx="66">
                  <c:v>0.45447055156990085</c:v>
                </c:pt>
                <c:pt idx="67">
                  <c:v>0.45228864325976481</c:v>
                </c:pt>
                <c:pt idx="68">
                  <c:v>0.49245182143752125</c:v>
                </c:pt>
                <c:pt idx="69">
                  <c:v>0.48066436519863498</c:v>
                </c:pt>
                <c:pt idx="70">
                  <c:v>0.45228864325976481</c:v>
                </c:pt>
                <c:pt idx="71">
                  <c:v>0.44050118702087854</c:v>
                </c:pt>
                <c:pt idx="72">
                  <c:v>0.43831796904188858</c:v>
                </c:pt>
                <c:pt idx="73">
                  <c:v>0.42653182247185489</c:v>
                </c:pt>
                <c:pt idx="74">
                  <c:v>0.46625800780878718</c:v>
                </c:pt>
                <c:pt idx="75">
                  <c:v>0.46625800780878718</c:v>
                </c:pt>
                <c:pt idx="76">
                  <c:v>0.48284714662133899</c:v>
                </c:pt>
                <c:pt idx="77">
                  <c:v>0.46887690895974737</c:v>
                </c:pt>
                <c:pt idx="78">
                  <c:v>0.46625800780878718</c:v>
                </c:pt>
                <c:pt idx="79">
                  <c:v>0.45228864325976481</c:v>
                </c:pt>
                <c:pt idx="80">
                  <c:v>0.44050118702087854</c:v>
                </c:pt>
                <c:pt idx="81">
                  <c:v>0.41212546508200709</c:v>
                </c:pt>
                <c:pt idx="82">
                  <c:v>0.395535889713172</c:v>
                </c:pt>
                <c:pt idx="83">
                  <c:v>0.395535889713172</c:v>
                </c:pt>
                <c:pt idx="84">
                  <c:v>0.37894631434433557</c:v>
                </c:pt>
                <c:pt idx="85">
                  <c:v>0.39815479086413214</c:v>
                </c:pt>
                <c:pt idx="86">
                  <c:v>0.39335267173418331</c:v>
                </c:pt>
                <c:pt idx="87">
                  <c:v>0.38374843347428439</c:v>
                </c:pt>
                <c:pt idx="88">
                  <c:v>0.39815479086413214</c:v>
                </c:pt>
                <c:pt idx="89">
                  <c:v>0.395535889713172</c:v>
                </c:pt>
                <c:pt idx="90">
                  <c:v>0.38636864429409845</c:v>
                </c:pt>
                <c:pt idx="91">
                  <c:v>0.3697790689252633</c:v>
                </c:pt>
                <c:pt idx="92">
                  <c:v>0.35537271153541555</c:v>
                </c:pt>
                <c:pt idx="93">
                  <c:v>0.35318949355642687</c:v>
                </c:pt>
                <c:pt idx="94">
                  <c:v>0.36497694979531448</c:v>
                </c:pt>
                <c:pt idx="95">
                  <c:v>0.36497694979531448</c:v>
                </c:pt>
                <c:pt idx="96">
                  <c:v>0.35100671213372159</c:v>
                </c:pt>
                <c:pt idx="97">
                  <c:v>0.34838737442647805</c:v>
                </c:pt>
                <c:pt idx="98">
                  <c:v>0.3697790689252633</c:v>
                </c:pt>
                <c:pt idx="99">
                  <c:v>0.38156652516414963</c:v>
                </c:pt>
                <c:pt idx="100">
                  <c:v>0.36716016777430183</c:v>
                </c:pt>
                <c:pt idx="101">
                  <c:v>0.36716016777430183</c:v>
                </c:pt>
                <c:pt idx="102">
                  <c:v>0.35318949355642687</c:v>
                </c:pt>
                <c:pt idx="103">
                  <c:v>0.35318949355642687</c:v>
                </c:pt>
                <c:pt idx="104">
                  <c:v>0.33922056556369046</c:v>
                </c:pt>
                <c:pt idx="105">
                  <c:v>0.33922056556369046</c:v>
                </c:pt>
                <c:pt idx="106">
                  <c:v>0.3248142081738401</c:v>
                </c:pt>
                <c:pt idx="107">
                  <c:v>0.32263099019485147</c:v>
                </c:pt>
                <c:pt idx="108">
                  <c:v>0.32743310932480157</c:v>
                </c:pt>
                <c:pt idx="109">
                  <c:v>0.3248142081738401</c:v>
                </c:pt>
                <c:pt idx="110">
                  <c:v>0.32263099019485147</c:v>
                </c:pt>
                <c:pt idx="111">
                  <c:v>0.30822463280500495</c:v>
                </c:pt>
                <c:pt idx="112">
                  <c:v>0.31084353395596515</c:v>
                </c:pt>
                <c:pt idx="113">
                  <c:v>0.31084353395596515</c:v>
                </c:pt>
                <c:pt idx="114">
                  <c:v>0.31084353395596515</c:v>
                </c:pt>
                <c:pt idx="115">
                  <c:v>0.29425526825598264</c:v>
                </c:pt>
                <c:pt idx="116">
                  <c:v>0.29425526825598264</c:v>
                </c:pt>
                <c:pt idx="117">
                  <c:v>0.29643717656611868</c:v>
                </c:pt>
                <c:pt idx="118">
                  <c:v>0.29163505743616852</c:v>
                </c:pt>
                <c:pt idx="119">
                  <c:v>0.29425526825598264</c:v>
                </c:pt>
                <c:pt idx="120">
                  <c:v>0.28246781201709631</c:v>
                </c:pt>
                <c:pt idx="121">
                  <c:v>0.27984891086613484</c:v>
                </c:pt>
                <c:pt idx="122">
                  <c:v>0.29643717656611868</c:v>
                </c:pt>
                <c:pt idx="123">
                  <c:v>0.29905738738593146</c:v>
                </c:pt>
                <c:pt idx="124">
                  <c:v>0.31084353395596515</c:v>
                </c:pt>
                <c:pt idx="125">
                  <c:v>0.31084353395596515</c:v>
                </c:pt>
                <c:pt idx="126">
                  <c:v>0.31084353395596515</c:v>
                </c:pt>
                <c:pt idx="127">
                  <c:v>0.32263099019485147</c:v>
                </c:pt>
                <c:pt idx="128">
                  <c:v>0.32743310932480157</c:v>
                </c:pt>
                <c:pt idx="129">
                  <c:v>0.36716016777430183</c:v>
                </c:pt>
                <c:pt idx="130">
                  <c:v>0.40033800884312082</c:v>
                </c:pt>
                <c:pt idx="131">
                  <c:v>0.38374843347428439</c:v>
                </c:pt>
                <c:pt idx="132">
                  <c:v>0.39815479086413214</c:v>
                </c:pt>
                <c:pt idx="133">
                  <c:v>0.40033800884312082</c:v>
                </c:pt>
                <c:pt idx="134">
                  <c:v>0.38156652516414963</c:v>
                </c:pt>
                <c:pt idx="135">
                  <c:v>0.36716016777430183</c:v>
                </c:pt>
                <c:pt idx="136">
                  <c:v>0.37894631434433557</c:v>
                </c:pt>
                <c:pt idx="137">
                  <c:v>0.36716016777430183</c:v>
                </c:pt>
                <c:pt idx="138">
                  <c:v>0.38374843347428439</c:v>
                </c:pt>
                <c:pt idx="139">
                  <c:v>0.36716016777430183</c:v>
                </c:pt>
                <c:pt idx="140">
                  <c:v>0.38636864429409845</c:v>
                </c:pt>
                <c:pt idx="141">
                  <c:v>0.3697790689252633</c:v>
                </c:pt>
                <c:pt idx="142">
                  <c:v>0.3697790689252633</c:v>
                </c:pt>
                <c:pt idx="143">
                  <c:v>0.3697790689252633</c:v>
                </c:pt>
                <c:pt idx="144">
                  <c:v>0.38156652516414963</c:v>
                </c:pt>
                <c:pt idx="145">
                  <c:v>0.38374843347428439</c:v>
                </c:pt>
                <c:pt idx="146">
                  <c:v>0.38636864429409845</c:v>
                </c:pt>
                <c:pt idx="147">
                  <c:v>0.39335267173418331</c:v>
                </c:pt>
                <c:pt idx="148">
                  <c:v>0.40994224710301846</c:v>
                </c:pt>
                <c:pt idx="149">
                  <c:v>0.40033800884312082</c:v>
                </c:pt>
                <c:pt idx="150">
                  <c:v>0.38156652516414963</c:v>
                </c:pt>
                <c:pt idx="151">
                  <c:v>0.3697790689252633</c:v>
                </c:pt>
                <c:pt idx="152">
                  <c:v>0.35537271153541555</c:v>
                </c:pt>
                <c:pt idx="153">
                  <c:v>0.34140247387382266</c:v>
                </c:pt>
                <c:pt idx="154">
                  <c:v>0.34140247387382266</c:v>
                </c:pt>
                <c:pt idx="155">
                  <c:v>0.34140247387382266</c:v>
                </c:pt>
                <c:pt idx="156">
                  <c:v>0.33922056556369046</c:v>
                </c:pt>
                <c:pt idx="157">
                  <c:v>0.32743310932480157</c:v>
                </c:pt>
                <c:pt idx="158">
                  <c:v>0.32263099019485147</c:v>
                </c:pt>
                <c:pt idx="159">
                  <c:v>0.32263099019485147</c:v>
                </c:pt>
                <c:pt idx="160">
                  <c:v>0.32263099019485147</c:v>
                </c:pt>
                <c:pt idx="161">
                  <c:v>0.34358525529652922</c:v>
                </c:pt>
                <c:pt idx="162">
                  <c:v>0.35318949355642687</c:v>
                </c:pt>
                <c:pt idx="163">
                  <c:v>0.35318949355642687</c:v>
                </c:pt>
                <c:pt idx="164">
                  <c:v>0.35318949355642687</c:v>
                </c:pt>
                <c:pt idx="165">
                  <c:v>0.36497694979531448</c:v>
                </c:pt>
                <c:pt idx="166">
                  <c:v>0.36716016777430183</c:v>
                </c:pt>
                <c:pt idx="167">
                  <c:v>0.38374843347428439</c:v>
                </c:pt>
                <c:pt idx="168">
                  <c:v>0.38156652516414963</c:v>
                </c:pt>
                <c:pt idx="169">
                  <c:v>0.35318949355642687</c:v>
                </c:pt>
                <c:pt idx="170">
                  <c:v>0.33922056556369046</c:v>
                </c:pt>
                <c:pt idx="171">
                  <c:v>0.32743310932480157</c:v>
                </c:pt>
                <c:pt idx="172">
                  <c:v>0.33922056556369046</c:v>
                </c:pt>
                <c:pt idx="173">
                  <c:v>0.33922056556369046</c:v>
                </c:pt>
                <c:pt idx="174">
                  <c:v>0.3248142081738401</c:v>
                </c:pt>
                <c:pt idx="175">
                  <c:v>0.32001208904389128</c:v>
                </c:pt>
                <c:pt idx="176">
                  <c:v>0.32743310932480157</c:v>
                </c:pt>
                <c:pt idx="177">
                  <c:v>0.31302675193495377</c:v>
                </c:pt>
                <c:pt idx="178">
                  <c:v>0.32263099019485147</c:v>
                </c:pt>
                <c:pt idx="179">
                  <c:v>0.34140247387382266</c:v>
                </c:pt>
                <c:pt idx="180">
                  <c:v>0.33922056556369046</c:v>
                </c:pt>
                <c:pt idx="181">
                  <c:v>0.33922056556369046</c:v>
                </c:pt>
                <c:pt idx="182">
                  <c:v>0.3248142081738401</c:v>
                </c:pt>
                <c:pt idx="183">
                  <c:v>0.3248142081738401</c:v>
                </c:pt>
                <c:pt idx="184">
                  <c:v>0.3248142081738401</c:v>
                </c:pt>
                <c:pt idx="185">
                  <c:v>0.32743310932480157</c:v>
                </c:pt>
                <c:pt idx="186">
                  <c:v>0.31302675193495377</c:v>
                </c:pt>
                <c:pt idx="187">
                  <c:v>0.31302675193495377</c:v>
                </c:pt>
                <c:pt idx="188">
                  <c:v>0.31084353395596515</c:v>
                </c:pt>
                <c:pt idx="189">
                  <c:v>0.31084353395596515</c:v>
                </c:pt>
                <c:pt idx="190">
                  <c:v>0.32743310932480157</c:v>
                </c:pt>
                <c:pt idx="191">
                  <c:v>0.32001208904389128</c:v>
                </c:pt>
                <c:pt idx="192">
                  <c:v>0.32263099019485147</c:v>
                </c:pt>
                <c:pt idx="193">
                  <c:v>0.32263099019485147</c:v>
                </c:pt>
                <c:pt idx="194">
                  <c:v>0.31302675193495377</c:v>
                </c:pt>
                <c:pt idx="195">
                  <c:v>0.3248142081738401</c:v>
                </c:pt>
                <c:pt idx="196">
                  <c:v>0.3248142081738401</c:v>
                </c:pt>
                <c:pt idx="197">
                  <c:v>0.31084353395596515</c:v>
                </c:pt>
                <c:pt idx="198">
                  <c:v>0.31302675193495377</c:v>
                </c:pt>
                <c:pt idx="199">
                  <c:v>0.30822463280500495</c:v>
                </c:pt>
                <c:pt idx="200">
                  <c:v>0.31084353395596515</c:v>
                </c:pt>
                <c:pt idx="201">
                  <c:v>0.35318949355642687</c:v>
                </c:pt>
                <c:pt idx="202">
                  <c:v>0.36716016777430183</c:v>
                </c:pt>
                <c:pt idx="203">
                  <c:v>0.36497694979531448</c:v>
                </c:pt>
                <c:pt idx="204">
                  <c:v>0.3697790689252633</c:v>
                </c:pt>
                <c:pt idx="205">
                  <c:v>0.395535889713172</c:v>
                </c:pt>
                <c:pt idx="206">
                  <c:v>0.41212546508200709</c:v>
                </c:pt>
                <c:pt idx="207">
                  <c:v>0.42653182247185489</c:v>
                </c:pt>
                <c:pt idx="208">
                  <c:v>0.39815479086413214</c:v>
                </c:pt>
                <c:pt idx="209">
                  <c:v>0.40033800884312082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- 8E'!$O$3:$O$212</c:f>
              <c:numCache>
                <c:formatCode>0.000</c:formatCode>
                <c:ptCount val="210"/>
                <c:pt idx="0">
                  <c:v>1.6033450251370203</c:v>
                </c:pt>
                <c:pt idx="1">
                  <c:v>1.6033450251370203</c:v>
                </c:pt>
                <c:pt idx="2">
                  <c:v>1.631720747075893</c:v>
                </c:pt>
                <c:pt idx="3">
                  <c:v>1.6408893021638191</c:v>
                </c:pt>
                <c:pt idx="4">
                  <c:v>1.6880373808942284</c:v>
                </c:pt>
                <c:pt idx="5">
                  <c:v>1.6762499246553395</c:v>
                </c:pt>
                <c:pt idx="6">
                  <c:v>1.8015415783185602</c:v>
                </c:pt>
                <c:pt idx="7">
                  <c:v>1.8862339340757683</c:v>
                </c:pt>
                <c:pt idx="8">
                  <c:v>1.8722632598578908</c:v>
                </c:pt>
                <c:pt idx="9">
                  <c:v>1.8578569024680416</c:v>
                </c:pt>
                <c:pt idx="10">
                  <c:v>1.8744464778368795</c:v>
                </c:pt>
                <c:pt idx="11">
                  <c:v>1.9311992313834736</c:v>
                </c:pt>
                <c:pt idx="12">
                  <c:v>1.8578569024680416</c:v>
                </c:pt>
                <c:pt idx="13">
                  <c:v>1.7871352209287137</c:v>
                </c:pt>
                <c:pt idx="14">
                  <c:v>1.5889386677471737</c:v>
                </c:pt>
                <c:pt idx="15">
                  <c:v>1.6740671432326355</c:v>
                </c:pt>
                <c:pt idx="16">
                  <c:v>1.6456914212937679</c:v>
                </c:pt>
                <c:pt idx="17">
                  <c:v>1.631720747075893</c:v>
                </c:pt>
                <c:pt idx="18">
                  <c:v>1.6714478055253905</c:v>
                </c:pt>
                <c:pt idx="19">
                  <c:v>1.7142298848541098</c:v>
                </c:pt>
                <c:pt idx="20">
                  <c:v>1.9735451909839339</c:v>
                </c:pt>
                <c:pt idx="21">
                  <c:v>2.0281147265515367</c:v>
                </c:pt>
                <c:pt idx="22">
                  <c:v>2.0281147265515367</c:v>
                </c:pt>
                <c:pt idx="23">
                  <c:v>2.0586736664693981</c:v>
                </c:pt>
                <c:pt idx="24">
                  <c:v>2.0704598130394305</c:v>
                </c:pt>
                <c:pt idx="25">
                  <c:v>2.0870493884082659</c:v>
                </c:pt>
                <c:pt idx="26">
                  <c:v>2.132014685715971</c:v>
                </c:pt>
                <c:pt idx="27">
                  <c:v>2.0844304872573054</c:v>
                </c:pt>
                <c:pt idx="28">
                  <c:v>2.0752619321693797</c:v>
                </c:pt>
                <c:pt idx="29">
                  <c:v>2.0682779047292961</c:v>
                </c:pt>
                <c:pt idx="30">
                  <c:v>2.2568702196509358</c:v>
                </c:pt>
                <c:pt idx="31">
                  <c:v>2.5847239893411018</c:v>
                </c:pt>
                <c:pt idx="32">
                  <c:v>2.6414754332188419</c:v>
                </c:pt>
                <c:pt idx="33">
                  <c:v>2.6414754332188419</c:v>
                </c:pt>
                <c:pt idx="34">
                  <c:v>2.5401948117616526</c:v>
                </c:pt>
                <c:pt idx="35">
                  <c:v>2.5401948117616526</c:v>
                </c:pt>
                <c:pt idx="36">
                  <c:v>2.5236052363928176</c:v>
                </c:pt>
                <c:pt idx="37">
                  <c:v>2.5685705337005227</c:v>
                </c:pt>
                <c:pt idx="38">
                  <c:v>2.5873428904920619</c:v>
                </c:pt>
                <c:pt idx="39">
                  <c:v>2.5685705337005227</c:v>
                </c:pt>
                <c:pt idx="40">
                  <c:v>2.5000316335838937</c:v>
                </c:pt>
                <c:pt idx="41">
                  <c:v>2.4528831182972022</c:v>
                </c:pt>
                <c:pt idx="42">
                  <c:v>2.4266906143373208</c:v>
                </c:pt>
                <c:pt idx="43">
                  <c:v>2.4598684554061396</c:v>
                </c:pt>
                <c:pt idx="44">
                  <c:v>2.469035700825212</c:v>
                </c:pt>
                <c:pt idx="45">
                  <c:v>2.469035700825212</c:v>
                </c:pt>
                <c:pt idx="46">
                  <c:v>2.4528831182972022</c:v>
                </c:pt>
                <c:pt idx="47">
                  <c:v>2.9929041153867804</c:v>
                </c:pt>
                <c:pt idx="48">
                  <c:v>2.8986075213696774</c:v>
                </c:pt>
                <c:pt idx="49">
                  <c:v>2.6275060686698182</c:v>
                </c:pt>
                <c:pt idx="50">
                  <c:v>2.4834420582150583</c:v>
                </c:pt>
                <c:pt idx="51">
                  <c:v>2.4293099520445658</c:v>
                </c:pt>
                <c:pt idx="52">
                  <c:v>2.3865265630469925</c:v>
                </c:pt>
                <c:pt idx="53">
                  <c:v>2.3441814765591014</c:v>
                </c:pt>
                <c:pt idx="54">
                  <c:v>2.3699382973470113</c:v>
                </c:pt>
                <c:pt idx="55">
                  <c:v>2.4952295144539449</c:v>
                </c:pt>
                <c:pt idx="56">
                  <c:v>2.5541641763106737</c:v>
                </c:pt>
                <c:pt idx="57">
                  <c:v>2.5847239893411018</c:v>
                </c:pt>
                <c:pt idx="58">
                  <c:v>2.6392935249087071</c:v>
                </c:pt>
                <c:pt idx="59">
                  <c:v>2.6296892866488069</c:v>
                </c:pt>
                <c:pt idx="60">
                  <c:v>2.6227039495398694</c:v>
                </c:pt>
                <c:pt idx="61">
                  <c:v>2.6109164933009805</c:v>
                </c:pt>
                <c:pt idx="62">
                  <c:v>2.5729365331022129</c:v>
                </c:pt>
                <c:pt idx="63">
                  <c:v>2.5140009981329174</c:v>
                </c:pt>
                <c:pt idx="64">
                  <c:v>2.5257884543718063</c:v>
                </c:pt>
                <c:pt idx="65">
                  <c:v>2.5118190898227826</c:v>
                </c:pt>
                <c:pt idx="66">
                  <c:v>2.5541641763106737</c:v>
                </c:pt>
                <c:pt idx="67">
                  <c:v>2.509198879002966</c:v>
                </c:pt>
                <c:pt idx="68">
                  <c:v>2.5000316335838937</c:v>
                </c:pt>
                <c:pt idx="69">
                  <c:v>2.5825407713621131</c:v>
                </c:pt>
                <c:pt idx="70">
                  <c:v>2.6157186124309293</c:v>
                </c:pt>
                <c:pt idx="71">
                  <c:v>2.5000316335838937</c:v>
                </c:pt>
                <c:pt idx="72">
                  <c:v>2.1861481015553204</c:v>
                </c:pt>
                <c:pt idx="73">
                  <c:v>2.138999586268624</c:v>
                </c:pt>
                <c:pt idx="74">
                  <c:v>2.1835278907355065</c:v>
                </c:pt>
                <c:pt idx="75">
                  <c:v>2.1555891616374616</c:v>
                </c:pt>
                <c:pt idx="76">
                  <c:v>2.0163272703126505</c:v>
                </c:pt>
                <c:pt idx="77">
                  <c:v>1.961757734745045</c:v>
                </c:pt>
                <c:pt idx="78">
                  <c:v>1.9263971122535222</c:v>
                </c:pt>
                <c:pt idx="79">
                  <c:v>1.9761645286911789</c:v>
                </c:pt>
                <c:pt idx="80">
                  <c:v>1.9194117751445847</c:v>
                </c:pt>
                <c:pt idx="81">
                  <c:v>1.8417047564963165</c:v>
                </c:pt>
                <c:pt idx="82">
                  <c:v>1.7919373400586625</c:v>
                </c:pt>
                <c:pt idx="83">
                  <c:v>1.7469720427509547</c:v>
                </c:pt>
                <c:pt idx="84">
                  <c:v>1.730819460222945</c:v>
                </c:pt>
                <c:pt idx="85">
                  <c:v>1.7046256465942096</c:v>
                </c:pt>
                <c:pt idx="86">
                  <c:v>1.6692650241026865</c:v>
                </c:pt>
                <c:pt idx="87">
                  <c:v>1.6644629049727377</c:v>
                </c:pt>
                <c:pt idx="88">
                  <c:v>1.631720747075893</c:v>
                </c:pt>
                <c:pt idx="89">
                  <c:v>1.6055282431160114</c:v>
                </c:pt>
                <c:pt idx="90">
                  <c:v>1.5771512115082875</c:v>
                </c:pt>
                <c:pt idx="91">
                  <c:v>1.5513943907203775</c:v>
                </c:pt>
                <c:pt idx="92">
                  <c:v>1.5535776086993662</c:v>
                </c:pt>
                <c:pt idx="93">
                  <c:v>1.5631818469592638</c:v>
                </c:pt>
                <c:pt idx="94">
                  <c:v>1.5915575688981338</c:v>
                </c:pt>
                <c:pt idx="95">
                  <c:v>1.631720747075893</c:v>
                </c:pt>
                <c:pt idx="96">
                  <c:v>1.631720747075893</c:v>
                </c:pt>
                <c:pt idx="97">
                  <c:v>1.5915575688981338</c:v>
                </c:pt>
                <c:pt idx="98">
                  <c:v>1.5182169862078458</c:v>
                </c:pt>
                <c:pt idx="99">
                  <c:v>1.4732516889001379</c:v>
                </c:pt>
                <c:pt idx="100">
                  <c:v>1.4191178365045038</c:v>
                </c:pt>
                <c:pt idx="101">
                  <c:v>1.3885593331429325</c:v>
                </c:pt>
                <c:pt idx="102">
                  <c:v>1.3933614522728812</c:v>
                </c:pt>
                <c:pt idx="103">
                  <c:v>1.4025295708045227</c:v>
                </c:pt>
                <c:pt idx="104">
                  <c:v>1.3885593331429325</c:v>
                </c:pt>
                <c:pt idx="105">
                  <c:v>1.4213010544834952</c:v>
                </c:pt>
                <c:pt idx="106">
                  <c:v>1.4169359281943692</c:v>
                </c:pt>
                <c:pt idx="107">
                  <c:v>1.4073316899344714</c:v>
                </c:pt>
                <c:pt idx="108">
                  <c:v>1.4191178365045038</c:v>
                </c:pt>
                <c:pt idx="109">
                  <c:v>1.4946420737300681</c:v>
                </c:pt>
                <c:pt idx="110">
                  <c:v>1.6033450251370203</c:v>
                </c:pt>
                <c:pt idx="111">
                  <c:v>1.6456914212937679</c:v>
                </c:pt>
                <c:pt idx="112">
                  <c:v>1.7046256465942096</c:v>
                </c:pt>
                <c:pt idx="113">
                  <c:v>1.730819460222945</c:v>
                </c:pt>
                <c:pt idx="114">
                  <c:v>1.8862339340757683</c:v>
                </c:pt>
                <c:pt idx="115">
                  <c:v>1.9971187937928552</c:v>
                </c:pt>
                <c:pt idx="116">
                  <c:v>1.9901334566839177</c:v>
                </c:pt>
                <c:pt idx="117">
                  <c:v>1.9242138942745362</c:v>
                </c:pt>
                <c:pt idx="118">
                  <c:v>1.9451685959324947</c:v>
                </c:pt>
                <c:pt idx="119">
                  <c:v>1.9691791915822388</c:v>
                </c:pt>
                <c:pt idx="120">
                  <c:v>1.8578569024680416</c:v>
                </c:pt>
                <c:pt idx="121">
                  <c:v>1.8556749941579069</c:v>
                </c:pt>
                <c:pt idx="122">
                  <c:v>1.9172285571655985</c:v>
                </c:pt>
                <c:pt idx="123">
                  <c:v>1.9477874970834548</c:v>
                </c:pt>
                <c:pt idx="124">
                  <c:v>2.0019209129228042</c:v>
                </c:pt>
                <c:pt idx="125">
                  <c:v>2.2970329612724072</c:v>
                </c:pt>
                <c:pt idx="126">
                  <c:v>2.3158044449513775</c:v>
                </c:pt>
                <c:pt idx="127">
                  <c:v>2.2546870016719471</c:v>
                </c:pt>
                <c:pt idx="128">
                  <c:v>2.2590530010736396</c:v>
                </c:pt>
                <c:pt idx="129">
                  <c:v>2.2263112797330766</c:v>
                </c:pt>
                <c:pt idx="130">
                  <c:v>2.1979342481253528</c:v>
                </c:pt>
                <c:pt idx="131">
                  <c:v>2.2001174661043414</c:v>
                </c:pt>
                <c:pt idx="132">
                  <c:v>2.1293953480087264</c:v>
                </c:pt>
                <c:pt idx="133">
                  <c:v>2.0870493884082659</c:v>
                </c:pt>
                <c:pt idx="134">
                  <c:v>2.0163272703126505</c:v>
                </c:pt>
                <c:pt idx="135">
                  <c:v>1.9713624095612299</c:v>
                </c:pt>
                <c:pt idx="136">
                  <c:v>1.9451685959324947</c:v>
                </c:pt>
                <c:pt idx="137">
                  <c:v>1.9311992313834736</c:v>
                </c:pt>
                <c:pt idx="138">
                  <c:v>1.8578569024680416</c:v>
                </c:pt>
                <c:pt idx="139">
                  <c:v>1.9735451909839339</c:v>
                </c:pt>
                <c:pt idx="140">
                  <c:v>1.8840507160967797</c:v>
                </c:pt>
                <c:pt idx="141">
                  <c:v>1.8438875379190207</c:v>
                </c:pt>
                <c:pt idx="142">
                  <c:v>1.7565762810108549</c:v>
                </c:pt>
                <c:pt idx="143">
                  <c:v>1.8840507160967797</c:v>
                </c:pt>
                <c:pt idx="144">
                  <c:v>1.7587594989898436</c:v>
                </c:pt>
                <c:pt idx="145">
                  <c:v>1.7190320039840588</c:v>
                </c:pt>
                <c:pt idx="146">
                  <c:v>1.7046256465942096</c:v>
                </c:pt>
                <c:pt idx="147">
                  <c:v>1.9735451909839339</c:v>
                </c:pt>
                <c:pt idx="148">
                  <c:v>2.285245505033521</c:v>
                </c:pt>
                <c:pt idx="149">
                  <c:v>2.3843446547368576</c:v>
                </c:pt>
                <c:pt idx="150">
                  <c:v>2.5140009981329174</c:v>
                </c:pt>
                <c:pt idx="151">
                  <c:v>2.5401948117616526</c:v>
                </c:pt>
                <c:pt idx="152">
                  <c:v>2.5022148515628846</c:v>
                </c:pt>
                <c:pt idx="153">
                  <c:v>2.4812601499049238</c:v>
                </c:pt>
                <c:pt idx="154">
                  <c:v>2.2167070414731764</c:v>
                </c:pt>
                <c:pt idx="155">
                  <c:v>3.085016618312328</c:v>
                </c:pt>
                <c:pt idx="156">
                  <c:v>3.0544576783944692</c:v>
                </c:pt>
                <c:pt idx="157">
                  <c:v>2.854078343790226</c:v>
                </c:pt>
                <c:pt idx="158">
                  <c:v>3.0378694126944854</c:v>
                </c:pt>
                <c:pt idx="159">
                  <c:v>3.2076889342683015</c:v>
                </c:pt>
                <c:pt idx="160">
                  <c:v>3.2762291440537821</c:v>
                </c:pt>
                <c:pt idx="161">
                  <c:v>3.2810312631837308</c:v>
                </c:pt>
                <c:pt idx="162">
                  <c:v>3.3919161229008177</c:v>
                </c:pt>
                <c:pt idx="163">
                  <c:v>3.4460495387401671</c:v>
                </c:pt>
                <c:pt idx="164">
                  <c:v>3.5499494979046013</c:v>
                </c:pt>
                <c:pt idx="165">
                  <c:v>3.7507649522371014</c:v>
                </c:pt>
                <c:pt idx="166">
                  <c:v>4.0550451191183461</c:v>
                </c:pt>
                <c:pt idx="167">
                  <c:v>3.9441602594012592</c:v>
                </c:pt>
                <c:pt idx="168">
                  <c:v>3.7717205270076293</c:v>
                </c:pt>
                <c:pt idx="169">
                  <c:v>3.5145884388567938</c:v>
                </c:pt>
                <c:pt idx="170">
                  <c:v>3.1915363517402917</c:v>
                </c:pt>
                <c:pt idx="171">
                  <c:v>2.9248013349984099</c:v>
                </c:pt>
                <c:pt idx="172">
                  <c:v>2.1743606453164341</c:v>
                </c:pt>
                <c:pt idx="173">
                  <c:v>2.1717417441654714</c:v>
                </c:pt>
                <c:pt idx="174">
                  <c:v>2.1438021419548572</c:v>
                </c:pt>
                <c:pt idx="175">
                  <c:v>2.2001174661043414</c:v>
                </c:pt>
                <c:pt idx="176">
                  <c:v>2.2590530010736396</c:v>
                </c:pt>
                <c:pt idx="177">
                  <c:v>2.2686563662209682</c:v>
                </c:pt>
                <c:pt idx="178">
                  <c:v>2.2992161792513959</c:v>
                </c:pt>
                <c:pt idx="179">
                  <c:v>2.2402806442821004</c:v>
                </c:pt>
                <c:pt idx="180">
                  <c:v>2.2450827634120492</c:v>
                </c:pt>
                <c:pt idx="181">
                  <c:v>2.0682779047292961</c:v>
                </c:pt>
                <c:pt idx="182">
                  <c:v>2.0137083691616904</c:v>
                </c:pt>
                <c:pt idx="183">
                  <c:v>1.9547728341923922</c:v>
                </c:pt>
                <c:pt idx="184">
                  <c:v>1.959574953322341</c:v>
                </c:pt>
                <c:pt idx="185">
                  <c:v>1.9735451909839339</c:v>
                </c:pt>
                <c:pt idx="186">
                  <c:v>1.9735451909839339</c:v>
                </c:pt>
                <c:pt idx="187">
                  <c:v>1.8181311536873979</c:v>
                </c:pt>
                <c:pt idx="188">
                  <c:v>1.6055282431160114</c:v>
                </c:pt>
                <c:pt idx="189">
                  <c:v>1.5487754895694172</c:v>
                </c:pt>
                <c:pt idx="190">
                  <c:v>1.5749693031981526</c:v>
                </c:pt>
                <c:pt idx="191">
                  <c:v>1.5605629458083037</c:v>
                </c:pt>
                <c:pt idx="192">
                  <c:v>1.5749693031981526</c:v>
                </c:pt>
                <c:pt idx="193">
                  <c:v>1.5631818469592638</c:v>
                </c:pt>
                <c:pt idx="194">
                  <c:v>1.5701671840682012</c:v>
                </c:pt>
                <c:pt idx="195">
                  <c:v>1.5889386677471737</c:v>
                </c:pt>
                <c:pt idx="196">
                  <c:v>1.5937407868771225</c:v>
                </c:pt>
                <c:pt idx="197">
                  <c:v>1.6033450251370203</c:v>
                </c:pt>
                <c:pt idx="198">
                  <c:v>1.558379727829315</c:v>
                </c:pt>
                <c:pt idx="199">
                  <c:v>1.5889386677471737</c:v>
                </c:pt>
                <c:pt idx="200">
                  <c:v>1.6033450251370203</c:v>
                </c:pt>
                <c:pt idx="201">
                  <c:v>1.631720747075893</c:v>
                </c:pt>
                <c:pt idx="202">
                  <c:v>1.7190320039840588</c:v>
                </c:pt>
                <c:pt idx="203">
                  <c:v>1.7469720427509547</c:v>
                </c:pt>
                <c:pt idx="204">
                  <c:v>1.7142298848541098</c:v>
                </c:pt>
                <c:pt idx="205">
                  <c:v>1.7330026782019337</c:v>
                </c:pt>
                <c:pt idx="206">
                  <c:v>1.730819460222945</c:v>
                </c:pt>
                <c:pt idx="207">
                  <c:v>1.7565762810108549</c:v>
                </c:pt>
                <c:pt idx="208">
                  <c:v>1.7330026782019337</c:v>
                </c:pt>
                <c:pt idx="209">
                  <c:v>1.6762499246553395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- 8E'!$T$3:$T$212</c:f>
              <c:numCache>
                <c:formatCode>0.000</c:formatCode>
                <c:ptCount val="210"/>
                <c:pt idx="0">
                  <c:v>6.3166316148771955</c:v>
                </c:pt>
                <c:pt idx="1">
                  <c:v>7.602725556021924</c:v>
                </c:pt>
                <c:pt idx="2">
                  <c:v>7.947605020809184</c:v>
                </c:pt>
                <c:pt idx="3">
                  <c:v>7.4446921810181408</c:v>
                </c:pt>
                <c:pt idx="4">
                  <c:v>9.4624557647221614</c:v>
                </c:pt>
                <c:pt idx="5">
                  <c:v>7.8506895256411182</c:v>
                </c:pt>
                <c:pt idx="6">
                  <c:v>7.6053457668417384</c:v>
                </c:pt>
                <c:pt idx="7">
                  <c:v>7.2229224615839662</c:v>
                </c:pt>
                <c:pt idx="8">
                  <c:v>7.0884626893891047</c:v>
                </c:pt>
                <c:pt idx="9">
                  <c:v>6.8077569984293476</c:v>
                </c:pt>
                <c:pt idx="10">
                  <c:v>12.872397339826906</c:v>
                </c:pt>
                <c:pt idx="11">
                  <c:v>13.469168034569083</c:v>
                </c:pt>
                <c:pt idx="12">
                  <c:v>11.517763188896692</c:v>
                </c:pt>
                <c:pt idx="13">
                  <c:v>9.702998277504161</c:v>
                </c:pt>
                <c:pt idx="14">
                  <c:v>9.0682458763380733</c:v>
                </c:pt>
                <c:pt idx="15">
                  <c:v>8.9975228851298894</c:v>
                </c:pt>
                <c:pt idx="16">
                  <c:v>7.1570024626183004</c:v>
                </c:pt>
                <c:pt idx="17">
                  <c:v>6.3402052176861146</c:v>
                </c:pt>
                <c:pt idx="18">
                  <c:v>6.6968717021559758</c:v>
                </c:pt>
                <c:pt idx="19">
                  <c:v>6.482086010161888</c:v>
                </c:pt>
                <c:pt idx="20">
                  <c:v>6.097479486925125</c:v>
                </c:pt>
                <c:pt idx="21">
                  <c:v>5.6657257580705274</c:v>
                </c:pt>
                <c:pt idx="22">
                  <c:v>6.0171531305696124</c:v>
                </c:pt>
                <c:pt idx="23">
                  <c:v>6.3284177614472279</c:v>
                </c:pt>
                <c:pt idx="24">
                  <c:v>6.4135471100452586</c:v>
                </c:pt>
                <c:pt idx="25">
                  <c:v>7.7446063484976957</c:v>
                </c:pt>
                <c:pt idx="26">
                  <c:v>8.1785432953312842</c:v>
                </c:pt>
                <c:pt idx="27">
                  <c:v>7.3857579557176987</c:v>
                </c:pt>
                <c:pt idx="28">
                  <c:v>6.5480055725712676</c:v>
                </c:pt>
                <c:pt idx="29">
                  <c:v>5.9582184687128859</c:v>
                </c:pt>
                <c:pt idx="30">
                  <c:v>6.5126449500797445</c:v>
                </c:pt>
                <c:pt idx="31">
                  <c:v>6.6117436632267985</c:v>
                </c:pt>
                <c:pt idx="32">
                  <c:v>7.008136333033594</c:v>
                </c:pt>
                <c:pt idx="33">
                  <c:v>5.9180557270914145</c:v>
                </c:pt>
                <c:pt idx="34">
                  <c:v>5.3727964911436281</c:v>
                </c:pt>
                <c:pt idx="35">
                  <c:v>5.2688956588666223</c:v>
                </c:pt>
                <c:pt idx="36">
                  <c:v>6.5148277315024483</c:v>
                </c:pt>
                <c:pt idx="37">
                  <c:v>6.5528076917012159</c:v>
                </c:pt>
                <c:pt idx="38">
                  <c:v>7.0011509959246538</c:v>
                </c:pt>
                <c:pt idx="39">
                  <c:v>7.6337214887806057</c:v>
                </c:pt>
                <c:pt idx="40">
                  <c:v>8.0087237737574686</c:v>
                </c:pt>
                <c:pt idx="41">
                  <c:v>7.569983834681361</c:v>
                </c:pt>
                <c:pt idx="42">
                  <c:v>9.4860302406436521</c:v>
                </c:pt>
                <c:pt idx="43">
                  <c:v>10.39930511479051</c:v>
                </c:pt>
                <c:pt idx="44">
                  <c:v>8.7072129559102329</c:v>
                </c:pt>
                <c:pt idx="45">
                  <c:v>6.5576098108311651</c:v>
                </c:pt>
                <c:pt idx="46">
                  <c:v>6.6540887497146928</c:v>
                </c:pt>
                <c:pt idx="47">
                  <c:v>6.5270513074695931</c:v>
                </c:pt>
                <c:pt idx="48">
                  <c:v>6.3712011504448007</c:v>
                </c:pt>
                <c:pt idx="49">
                  <c:v>6.1847907438332932</c:v>
                </c:pt>
                <c:pt idx="50">
                  <c:v>6.0808912212251442</c:v>
                </c:pt>
                <c:pt idx="51">
                  <c:v>6.5741993862000028</c:v>
                </c:pt>
                <c:pt idx="52">
                  <c:v>5.5570236797761448</c:v>
                </c:pt>
                <c:pt idx="53">
                  <c:v>5.4177617884513332</c:v>
                </c:pt>
                <c:pt idx="54">
                  <c:v>5.9036493697015677</c:v>
                </c:pt>
                <c:pt idx="55">
                  <c:v>6.1140686257376782</c:v>
                </c:pt>
                <c:pt idx="56">
                  <c:v>6.097479486925125</c:v>
                </c:pt>
                <c:pt idx="57">
                  <c:v>6.7252474240948459</c:v>
                </c:pt>
                <c:pt idx="58">
                  <c:v>8.2095392280899677</c:v>
                </c:pt>
                <c:pt idx="59">
                  <c:v>8.7757527291394286</c:v>
                </c:pt>
                <c:pt idx="60">
                  <c:v>8.5352102163574273</c:v>
                </c:pt>
                <c:pt idx="61">
                  <c:v>8.4121009075606299</c:v>
                </c:pt>
                <c:pt idx="62">
                  <c:v>9.5427816845213922</c:v>
                </c:pt>
                <c:pt idx="63">
                  <c:v>7.9873320792586844</c:v>
                </c:pt>
                <c:pt idx="64">
                  <c:v>7.8009221092034613</c:v>
                </c:pt>
                <c:pt idx="65">
                  <c:v>8.6295068103745365</c:v>
                </c:pt>
                <c:pt idx="66">
                  <c:v>8.7613463717495819</c:v>
                </c:pt>
                <c:pt idx="67">
                  <c:v>8.8984250450954043</c:v>
                </c:pt>
                <c:pt idx="68">
                  <c:v>9.5353606642404838</c:v>
                </c:pt>
                <c:pt idx="69">
                  <c:v>8.2165245651989061</c:v>
                </c:pt>
                <c:pt idx="70">
                  <c:v>8.171559267891201</c:v>
                </c:pt>
                <c:pt idx="71">
                  <c:v>6.2651179733013755</c:v>
                </c:pt>
                <c:pt idx="72">
                  <c:v>4.8017808709642145</c:v>
                </c:pt>
                <c:pt idx="73">
                  <c:v>4.1059097168498413</c:v>
                </c:pt>
                <c:pt idx="74">
                  <c:v>3.9902227380028052</c:v>
                </c:pt>
                <c:pt idx="75">
                  <c:v>3.978435281763919</c:v>
                </c:pt>
                <c:pt idx="76">
                  <c:v>3.7540462246225004</c:v>
                </c:pt>
                <c:pt idx="77">
                  <c:v>3.4519488391639568</c:v>
                </c:pt>
                <c:pt idx="78">
                  <c:v>3.3812271576246236</c:v>
                </c:pt>
                <c:pt idx="79">
                  <c:v>3.2725237696613894</c:v>
                </c:pt>
                <c:pt idx="80">
                  <c:v>3.1406846448426258</c:v>
                </c:pt>
                <c:pt idx="81">
                  <c:v>3.2515695045597131</c:v>
                </c:pt>
                <c:pt idx="82">
                  <c:v>3.3009008012691132</c:v>
                </c:pt>
                <c:pt idx="83">
                  <c:v>4.6297772582988435</c:v>
                </c:pt>
                <c:pt idx="84">
                  <c:v>6.2507116159115288</c:v>
                </c:pt>
                <c:pt idx="85">
                  <c:v>8.5020323752886107</c:v>
                </c:pt>
                <c:pt idx="86">
                  <c:v>8.0065409923347648</c:v>
                </c:pt>
                <c:pt idx="87">
                  <c:v>7.2111350053450805</c:v>
                </c:pt>
                <c:pt idx="88">
                  <c:v>6.7016742578422095</c:v>
                </c:pt>
                <c:pt idx="89">
                  <c:v>6.1987614180511708</c:v>
                </c:pt>
                <c:pt idx="90">
                  <c:v>6.2742852187204479</c:v>
                </c:pt>
                <c:pt idx="91">
                  <c:v>9.8470622879589182</c:v>
                </c:pt>
                <c:pt idx="92">
                  <c:v>8.7897220936884519</c:v>
                </c:pt>
                <c:pt idx="93">
                  <c:v>7.8602937639010158</c:v>
                </c:pt>
                <c:pt idx="94">
                  <c:v>7.9755450595760804</c:v>
                </c:pt>
                <c:pt idx="95">
                  <c:v>7.520216418243705</c:v>
                </c:pt>
                <c:pt idx="96">
                  <c:v>8.5679523742542774</c:v>
                </c:pt>
                <c:pt idx="97">
                  <c:v>8.6199025721146381</c:v>
                </c:pt>
                <c:pt idx="98">
                  <c:v>8.5539817000364025</c:v>
                </c:pt>
                <c:pt idx="99">
                  <c:v>10.767322499214716</c:v>
                </c:pt>
                <c:pt idx="100">
                  <c:v>10.968137953547213</c:v>
                </c:pt>
                <c:pt idx="101">
                  <c:v>17.181206995132367</c:v>
                </c:pt>
                <c:pt idx="102">
                  <c:v>15.56245672861124</c:v>
                </c:pt>
                <c:pt idx="103">
                  <c:v>10.885192696040743</c:v>
                </c:pt>
                <c:pt idx="104">
                  <c:v>9.2616403103896641</c:v>
                </c:pt>
                <c:pt idx="105">
                  <c:v>9.0564584200991849</c:v>
                </c:pt>
                <c:pt idx="106">
                  <c:v>7.249114965543848</c:v>
                </c:pt>
                <c:pt idx="107">
                  <c:v>7.6620972107194785</c:v>
                </c:pt>
                <c:pt idx="108">
                  <c:v>7.3290052021711043</c:v>
                </c:pt>
                <c:pt idx="109">
                  <c:v>6.9657903734331308</c:v>
                </c:pt>
                <c:pt idx="110">
                  <c:v>6.6353172660357176</c:v>
                </c:pt>
                <c:pt idx="111">
                  <c:v>6.9395965598043983</c:v>
                </c:pt>
                <c:pt idx="112">
                  <c:v>6.1140686257376782</c:v>
                </c:pt>
                <c:pt idx="113">
                  <c:v>5.6657257580705274</c:v>
                </c:pt>
                <c:pt idx="114">
                  <c:v>4.9999774241457544</c:v>
                </c:pt>
                <c:pt idx="115">
                  <c:v>4.4595203073279173</c:v>
                </c:pt>
                <c:pt idx="116">
                  <c:v>4.3014873688804212</c:v>
                </c:pt>
                <c:pt idx="117">
                  <c:v>4.315893726270267</c:v>
                </c:pt>
                <c:pt idx="118">
                  <c:v>4.315893726270267</c:v>
                </c:pt>
                <c:pt idx="119">
                  <c:v>6.186973961812285</c:v>
                </c:pt>
                <c:pt idx="120">
                  <c:v>9.2380653979118854</c:v>
                </c:pt>
                <c:pt idx="121">
                  <c:v>7.8506895256411182</c:v>
                </c:pt>
                <c:pt idx="122">
                  <c:v>6.6379361671866803</c:v>
                </c:pt>
                <c:pt idx="123">
                  <c:v>6.4794671090109279</c:v>
                </c:pt>
                <c:pt idx="124">
                  <c:v>6.727430642073835</c:v>
                </c:pt>
                <c:pt idx="125">
                  <c:v>6.5977729890089236</c:v>
                </c:pt>
                <c:pt idx="126">
                  <c:v>8.0231292580347482</c:v>
                </c:pt>
                <c:pt idx="127">
                  <c:v>7.8009221092034613</c:v>
                </c:pt>
                <c:pt idx="128">
                  <c:v>7.886051457801492</c:v>
                </c:pt>
                <c:pt idx="129">
                  <c:v>7.1098543838878907</c:v>
                </c:pt>
                <c:pt idx="130">
                  <c:v>5.9582184687128859</c:v>
                </c:pt>
                <c:pt idx="131">
                  <c:v>6.0573163087473709</c:v>
                </c:pt>
                <c:pt idx="132">
                  <c:v>6.238924159672643</c:v>
                </c:pt>
                <c:pt idx="133">
                  <c:v>6.3166316148771955</c:v>
                </c:pt>
                <c:pt idx="134">
                  <c:v>5.8237586965180235</c:v>
                </c:pt>
                <c:pt idx="135">
                  <c:v>5.4273660267112316</c:v>
                </c:pt>
                <c:pt idx="136">
                  <c:v>4.9860080595967311</c:v>
                </c:pt>
                <c:pt idx="137">
                  <c:v>4.9174678498112527</c:v>
                </c:pt>
                <c:pt idx="138">
                  <c:v>6.6920695830260275</c:v>
                </c:pt>
                <c:pt idx="139">
                  <c:v>6.8784786799686808</c:v>
                </c:pt>
                <c:pt idx="140">
                  <c:v>6.753187462861745</c:v>
                </c:pt>
                <c:pt idx="141">
                  <c:v>6.2978588215293714</c:v>
                </c:pt>
                <c:pt idx="142">
                  <c:v>7.8009221092034613</c:v>
                </c:pt>
                <c:pt idx="143">
                  <c:v>8.725985312701777</c:v>
                </c:pt>
                <c:pt idx="144">
                  <c:v>9.2240960333628674</c:v>
                </c:pt>
                <c:pt idx="145">
                  <c:v>7.9873320792586844</c:v>
                </c:pt>
                <c:pt idx="146">
                  <c:v>8.0301141585874003</c:v>
                </c:pt>
                <c:pt idx="147">
                  <c:v>10.555156581484153</c:v>
                </c:pt>
                <c:pt idx="148">
                  <c:v>9.8282894946110986</c:v>
                </c:pt>
                <c:pt idx="149">
                  <c:v>8.7307878683880098</c:v>
                </c:pt>
                <c:pt idx="150">
                  <c:v>7.9755450595760804</c:v>
                </c:pt>
                <c:pt idx="151">
                  <c:v>7.576968735234014</c:v>
                </c:pt>
                <c:pt idx="152">
                  <c:v>6.2293199214127428</c:v>
                </c:pt>
                <c:pt idx="153">
                  <c:v>5.9839752895007932</c:v>
                </c:pt>
                <c:pt idx="154">
                  <c:v>5.9748080440817208</c:v>
                </c:pt>
                <c:pt idx="155">
                  <c:v>5.6229436787418088</c:v>
                </c:pt>
                <c:pt idx="156">
                  <c:v>6.7322327612037833</c:v>
                </c:pt>
                <c:pt idx="157">
                  <c:v>6.7226285229438858</c:v>
                </c:pt>
                <c:pt idx="158">
                  <c:v>6.5126449500797445</c:v>
                </c:pt>
                <c:pt idx="159">
                  <c:v>6.0878761217777972</c:v>
                </c:pt>
                <c:pt idx="160">
                  <c:v>6.1022816060550769</c:v>
                </c:pt>
                <c:pt idx="161">
                  <c:v>6.9068557115764051</c:v>
                </c:pt>
                <c:pt idx="162">
                  <c:v>7.6311025876296483</c:v>
                </c:pt>
                <c:pt idx="163">
                  <c:v>8.0890501301129838</c:v>
                </c:pt>
                <c:pt idx="164">
                  <c:v>8.140999454860772</c:v>
                </c:pt>
                <c:pt idx="165">
                  <c:v>11.687582273914227</c:v>
                </c:pt>
                <c:pt idx="166">
                  <c:v>11.175503934929246</c:v>
                </c:pt>
                <c:pt idx="167">
                  <c:v>12.383890857425714</c:v>
                </c:pt>
                <c:pt idx="168">
                  <c:v>9.4362619510934262</c:v>
                </c:pt>
                <c:pt idx="169">
                  <c:v>11.144942375673683</c:v>
                </c:pt>
                <c:pt idx="170">
                  <c:v>10.614091243340882</c:v>
                </c:pt>
                <c:pt idx="171">
                  <c:v>10.849831636992931</c:v>
                </c:pt>
                <c:pt idx="172">
                  <c:v>15.593015668529096</c:v>
                </c:pt>
                <c:pt idx="173">
                  <c:v>10.288420255073422</c:v>
                </c:pt>
                <c:pt idx="174">
                  <c:v>7.9497882387881731</c:v>
                </c:pt>
                <c:pt idx="175">
                  <c:v>10.396686213639546</c:v>
                </c:pt>
                <c:pt idx="176">
                  <c:v>9.7972948715212667</c:v>
                </c:pt>
                <c:pt idx="177">
                  <c:v>8.8608812046248921</c:v>
                </c:pt>
                <c:pt idx="178">
                  <c:v>9.1271805381947999</c:v>
                </c:pt>
                <c:pt idx="179">
                  <c:v>7.4778713317558134</c:v>
                </c:pt>
                <c:pt idx="180">
                  <c:v>7.3316241033220653</c:v>
                </c:pt>
                <c:pt idx="181">
                  <c:v>8.9997061031088776</c:v>
                </c:pt>
                <c:pt idx="182">
                  <c:v>15.083554921026234</c:v>
                </c:pt>
                <c:pt idx="183">
                  <c:v>8.4714734353707524</c:v>
                </c:pt>
                <c:pt idx="184">
                  <c:v>6.5549909096802068</c:v>
                </c:pt>
                <c:pt idx="185">
                  <c:v>5.9865941906517559</c:v>
                </c:pt>
                <c:pt idx="186">
                  <c:v>5.6535021821033853</c:v>
                </c:pt>
                <c:pt idx="187">
                  <c:v>5.184204612778271</c:v>
                </c:pt>
                <c:pt idx="188">
                  <c:v>4.6415642779814448</c:v>
                </c:pt>
                <c:pt idx="189">
                  <c:v>4.2425527070236919</c:v>
                </c:pt>
                <c:pt idx="190">
                  <c:v>4.2189777945459195</c:v>
                </c:pt>
                <c:pt idx="191">
                  <c:v>4.5140898428955225</c:v>
                </c:pt>
                <c:pt idx="192">
                  <c:v>5.2972726904743492</c:v>
                </c:pt>
                <c:pt idx="193">
                  <c:v>6.8099402164083385</c:v>
                </c:pt>
                <c:pt idx="194">
                  <c:v>6.9797606110947212</c:v>
                </c:pt>
                <c:pt idx="195">
                  <c:v>6.6379361671866803</c:v>
                </c:pt>
                <c:pt idx="196">
                  <c:v>6.2721020007414596</c:v>
                </c:pt>
                <c:pt idx="197">
                  <c:v>6.8383155017909241</c:v>
                </c:pt>
                <c:pt idx="198">
                  <c:v>9.3183917542674042</c:v>
                </c:pt>
                <c:pt idx="199">
                  <c:v>11.546138910835561</c:v>
                </c:pt>
                <c:pt idx="200">
                  <c:v>8.492428137028714</c:v>
                </c:pt>
                <c:pt idx="201">
                  <c:v>7.4071483405476313</c:v>
                </c:pt>
                <c:pt idx="202">
                  <c:v>6.7440202174426727</c:v>
                </c:pt>
                <c:pt idx="203">
                  <c:v>6.3546115750759631</c:v>
                </c:pt>
                <c:pt idx="204">
                  <c:v>6.2838894569803481</c:v>
                </c:pt>
                <c:pt idx="205">
                  <c:v>6.2838894569803481</c:v>
                </c:pt>
                <c:pt idx="206">
                  <c:v>6.5104617321007554</c:v>
                </c:pt>
                <c:pt idx="207">
                  <c:v>6.6540887497146928</c:v>
                </c:pt>
                <c:pt idx="208">
                  <c:v>6.3947743166974353</c:v>
                </c:pt>
                <c:pt idx="209">
                  <c:v>6.2411073776516313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40992"/>
        <c:axId val="153741568"/>
      </c:scatterChart>
      <c:valAx>
        <c:axId val="15374099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3741568"/>
        <c:crosses val="autoZero"/>
        <c:crossBetween val="midCat"/>
      </c:valAx>
      <c:valAx>
        <c:axId val="1537415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3740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128587</xdr:rowOff>
    </xdr:from>
    <xdr:to>
      <xdr:col>18</xdr:col>
      <xdr:colOff>417513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15.08100033</v>
      </c>
      <c r="C2">
        <v>0.31341001000000002</v>
      </c>
      <c r="D2">
        <v>34.95299911</v>
      </c>
      <c r="E2">
        <v>0.24806</v>
      </c>
      <c r="F2">
        <v>37.723999020000001</v>
      </c>
      <c r="G2">
        <v>0.67779999999999996</v>
      </c>
      <c r="H2">
        <v>32.671001429999997</v>
      </c>
      <c r="J2" s="2">
        <f>TREND(Calibration!$A$2:$A$4,Calibration!$B$2:$B$4,C2)</f>
        <v>397.54599225735205</v>
      </c>
      <c r="K2" s="2">
        <f>TREND(Calibration!$A$2:$A$4,Calibration!$C$2:$C$4,E2)</f>
        <v>425.99470865373678</v>
      </c>
      <c r="L2" s="2">
        <f>TREND(Calibration!$A$2:$A$4,Calibration!$D$2:$D$4,G2)</f>
        <v>410.53166941497255</v>
      </c>
    </row>
    <row r="3" spans="1:12" x14ac:dyDescent="0.25">
      <c r="A3">
        <v>3105</v>
      </c>
      <c r="B3">
        <v>15.126000400000001</v>
      </c>
      <c r="C3">
        <v>0.31291999999999998</v>
      </c>
      <c r="D3">
        <v>34.895000459999999</v>
      </c>
      <c r="E3">
        <v>0.24811</v>
      </c>
      <c r="F3">
        <v>37.749000549999998</v>
      </c>
      <c r="G3">
        <v>0.68800002000000005</v>
      </c>
      <c r="H3">
        <v>32.763999939999998</v>
      </c>
      <c r="J3" s="2">
        <f>TREND(Calibration!$A$2:$A$4,Calibration!$B$2:$B$4,C3)</f>
        <v>395.36987720437537</v>
      </c>
      <c r="K3" s="2">
        <f>TREND(Calibration!$A$2:$A$4,Calibration!$C$2:$C$4,E3)</f>
        <v>426.3801296458455</v>
      </c>
      <c r="L3" s="2">
        <f>TREND(Calibration!$A$2:$A$4,Calibration!$D$2:$D$4,G3)</f>
        <v>416.86883197675814</v>
      </c>
    </row>
    <row r="4" spans="1:12" x14ac:dyDescent="0.25">
      <c r="A4">
        <v>8106</v>
      </c>
      <c r="B4">
        <v>15.15100002</v>
      </c>
      <c r="C4">
        <v>0.31130001000000002</v>
      </c>
      <c r="D4">
        <v>34.918998719999998</v>
      </c>
      <c r="E4">
        <v>0.24778998999999999</v>
      </c>
      <c r="F4">
        <v>37.743999479999999</v>
      </c>
      <c r="G4">
        <v>0.67510002999999996</v>
      </c>
      <c r="H4">
        <v>32.694000240000001</v>
      </c>
      <c r="J4" s="2">
        <f>TREND(Calibration!$A$2:$A$4,Calibration!$B$2:$B$4,C4)</f>
        <v>388.17556560936464</v>
      </c>
      <c r="K4" s="2">
        <f>TREND(Calibration!$A$2:$A$4,Calibration!$C$2:$C$4,E4)</f>
        <v>423.91335821215102</v>
      </c>
      <c r="L4" s="2">
        <f>TREND(Calibration!$A$2:$A$4,Calibration!$D$2:$D$4,G4)</f>
        <v>408.85420713529624</v>
      </c>
    </row>
    <row r="5" spans="1:12" x14ac:dyDescent="0.25">
      <c r="A5">
        <v>13100</v>
      </c>
      <c r="B5">
        <v>15.23799992</v>
      </c>
      <c r="C5">
        <v>0.31248999</v>
      </c>
      <c r="D5">
        <v>34.923999790000003</v>
      </c>
      <c r="E5">
        <v>0.24811</v>
      </c>
      <c r="F5">
        <v>37.743999479999999</v>
      </c>
      <c r="G5">
        <v>0.67989999000000001</v>
      </c>
      <c r="H5">
        <v>32.737998959999999</v>
      </c>
      <c r="J5" s="2">
        <f>TREND(Calibration!$A$2:$A$4,Calibration!$B$2:$B$4,C5)</f>
        <v>393.46021978119961</v>
      </c>
      <c r="K5" s="2">
        <f>TREND(Calibration!$A$2:$A$4,Calibration!$C$2:$C$4,E5)</f>
        <v>426.3801296458455</v>
      </c>
      <c r="L5" s="2">
        <f>TREND(Calibration!$A$2:$A$4,Calibration!$D$2:$D$4,G5)</f>
        <v>411.83637058302168</v>
      </c>
    </row>
    <row r="6" spans="1:12" x14ac:dyDescent="0.25">
      <c r="A6">
        <v>18098</v>
      </c>
      <c r="B6">
        <v>15.24600029</v>
      </c>
      <c r="C6">
        <v>0.31378999000000002</v>
      </c>
      <c r="D6">
        <v>34.942001339999997</v>
      </c>
      <c r="E6">
        <v>0.24811</v>
      </c>
      <c r="F6">
        <v>37.756000520000001</v>
      </c>
      <c r="G6">
        <v>0.67510002999999996</v>
      </c>
      <c r="H6">
        <v>32.694000240000001</v>
      </c>
      <c r="J6" s="2">
        <f>TREND(Calibration!$A$2:$A$4,Calibration!$B$2:$B$4,C6)</f>
        <v>399.2334684268792</v>
      </c>
      <c r="K6" s="2">
        <f>TREND(Calibration!$A$2:$A$4,Calibration!$C$2:$C$4,E6)</f>
        <v>426.3801296458455</v>
      </c>
      <c r="L6" s="2">
        <f>TREND(Calibration!$A$2:$A$4,Calibration!$D$2:$D$4,G6)</f>
        <v>408.85420713529624</v>
      </c>
    </row>
    <row r="7" spans="1:12" x14ac:dyDescent="0.25">
      <c r="A7">
        <v>23098</v>
      </c>
      <c r="B7">
        <v>15.230999949999999</v>
      </c>
      <c r="C7">
        <v>0.31130001000000002</v>
      </c>
      <c r="D7">
        <v>34.9109993</v>
      </c>
      <c r="E7">
        <v>0.24806</v>
      </c>
      <c r="F7">
        <v>37.754001619999997</v>
      </c>
      <c r="G7">
        <v>0.67129998999999996</v>
      </c>
      <c r="H7">
        <v>32.722000119999997</v>
      </c>
      <c r="J7" s="2">
        <f>TREND(Calibration!$A$2:$A$4,Calibration!$B$2:$B$4,C7)</f>
        <v>388.17556560936464</v>
      </c>
      <c r="K7" s="2">
        <f>TREND(Calibration!$A$2:$A$4,Calibration!$C$2:$C$4,E7)</f>
        <v>425.99470865373678</v>
      </c>
      <c r="L7" s="2">
        <f>TREND(Calibration!$A$2:$A$4,Calibration!$D$2:$D$4,G7)</f>
        <v>406.49328321345223</v>
      </c>
    </row>
    <row r="8" spans="1:12" x14ac:dyDescent="0.25">
      <c r="A8">
        <v>28109</v>
      </c>
      <c r="B8">
        <v>15.26500034</v>
      </c>
      <c r="C8">
        <v>0.31156999000000002</v>
      </c>
      <c r="D8">
        <v>34.950000760000002</v>
      </c>
      <c r="E8">
        <v>0.24811</v>
      </c>
      <c r="F8">
        <v>37.756999970000003</v>
      </c>
      <c r="G8">
        <v>0.67290002000000004</v>
      </c>
      <c r="H8">
        <v>32.65499878</v>
      </c>
      <c r="J8" s="2">
        <f>TREND(Calibration!$A$2:$A$4,Calibration!$B$2:$B$4,C8)</f>
        <v>389.37453612425725</v>
      </c>
      <c r="K8" s="2">
        <f>TREND(Calibration!$A$2:$A$4,Calibration!$C$2:$C$4,E8)</f>
        <v>426.3801296458455</v>
      </c>
      <c r="L8" s="2">
        <f>TREND(Calibration!$A$2:$A$4,Calibration!$D$2:$D$4,G8)</f>
        <v>407.48736461856066</v>
      </c>
    </row>
    <row r="9" spans="1:12" x14ac:dyDescent="0.25">
      <c r="A9">
        <v>33098</v>
      </c>
      <c r="B9">
        <v>15.24400043</v>
      </c>
      <c r="C9">
        <v>0.31486999999999998</v>
      </c>
      <c r="D9">
        <v>34.914001460000001</v>
      </c>
      <c r="E9">
        <v>0.24815999999999999</v>
      </c>
      <c r="F9">
        <v>37.789001460000001</v>
      </c>
      <c r="G9">
        <v>0.67940003000000004</v>
      </c>
      <c r="H9">
        <v>32.680000309999997</v>
      </c>
      <c r="J9" s="2">
        <f>TREND(Calibration!$A$2:$A$4,Calibration!$B$2:$B$4,C9)</f>
        <v>404.02975017289486</v>
      </c>
      <c r="K9" s="2">
        <f>TREND(Calibration!$A$2:$A$4,Calibration!$C$2:$C$4,E9)</f>
        <v>426.76555063795422</v>
      </c>
      <c r="L9" s="2">
        <f>TREND(Calibration!$A$2:$A$4,Calibration!$D$2:$D$4,G9)</f>
        <v>411.52575082008104</v>
      </c>
    </row>
    <row r="10" spans="1:12" x14ac:dyDescent="0.25">
      <c r="A10">
        <v>38098</v>
      </c>
      <c r="B10">
        <v>15.24100018</v>
      </c>
      <c r="C10">
        <v>0.31352001000000002</v>
      </c>
      <c r="D10">
        <v>34.890998840000002</v>
      </c>
      <c r="E10">
        <v>0.24815999999999999</v>
      </c>
      <c r="F10">
        <v>37.7820015</v>
      </c>
      <c r="G10">
        <v>0.6875</v>
      </c>
      <c r="H10">
        <v>32.708999630000001</v>
      </c>
      <c r="J10" s="2">
        <f>TREND(Calibration!$A$2:$A$4,Calibration!$B$2:$B$4,C10)</f>
        <v>398.03449791198659</v>
      </c>
      <c r="K10" s="2">
        <f>TREND(Calibration!$A$2:$A$4,Calibration!$C$2:$C$4,E10)</f>
        <v>426.76555063795422</v>
      </c>
      <c r="L10" s="2">
        <f>TREND(Calibration!$A$2:$A$4,Calibration!$D$2:$D$4,G10)</f>
        <v>416.55817493646367</v>
      </c>
    </row>
    <row r="11" spans="1:12" x14ac:dyDescent="0.25">
      <c r="A11">
        <v>43098</v>
      </c>
      <c r="B11">
        <v>15.24100018</v>
      </c>
      <c r="C11">
        <v>0.31546000000000002</v>
      </c>
      <c r="D11">
        <v>34.909000399999996</v>
      </c>
      <c r="E11">
        <v>0.248</v>
      </c>
      <c r="F11">
        <v>37.763000490000003</v>
      </c>
      <c r="G11">
        <v>0.68480003</v>
      </c>
      <c r="H11">
        <v>32.759998320000001</v>
      </c>
      <c r="J11" s="2">
        <f>TREND(Calibration!$A$2:$A$4,Calibration!$B$2:$B$4,C11)</f>
        <v>406.64991686593407</v>
      </c>
      <c r="K11" s="2">
        <f>TREND(Calibration!$A$2:$A$4,Calibration!$C$2:$C$4,E11)</f>
        <v>425.53220346320632</v>
      </c>
      <c r="L11" s="2">
        <f>TREND(Calibration!$A$2:$A$4,Calibration!$D$2:$D$4,G11)</f>
        <v>414.88071265678735</v>
      </c>
    </row>
    <row r="12" spans="1:12" x14ac:dyDescent="0.25">
      <c r="A12">
        <v>48098</v>
      </c>
      <c r="B12">
        <v>15.17300034</v>
      </c>
      <c r="C12">
        <v>0.31664999999999999</v>
      </c>
      <c r="D12">
        <v>34.92200089</v>
      </c>
      <c r="E12">
        <v>0.24811</v>
      </c>
      <c r="F12">
        <v>37.756999970000003</v>
      </c>
      <c r="G12">
        <v>0.67940003000000004</v>
      </c>
      <c r="H12">
        <v>32.754001619999997</v>
      </c>
      <c r="J12" s="2">
        <f>TREND(Calibration!$A$2:$A$4,Calibration!$B$2:$B$4,C12)</f>
        <v>411.93465985697912</v>
      </c>
      <c r="K12" s="2">
        <f>TREND(Calibration!$A$2:$A$4,Calibration!$C$2:$C$4,E12)</f>
        <v>426.3801296458455</v>
      </c>
      <c r="L12" s="2">
        <f>TREND(Calibration!$A$2:$A$4,Calibration!$D$2:$D$4,G12)</f>
        <v>411.52575082008104</v>
      </c>
    </row>
    <row r="13" spans="1:12" x14ac:dyDescent="0.25">
      <c r="A13">
        <v>53098</v>
      </c>
      <c r="B13">
        <v>15.11299992</v>
      </c>
      <c r="C13">
        <v>0.31729998999999998</v>
      </c>
      <c r="D13">
        <v>34.950000760000002</v>
      </c>
      <c r="E13">
        <v>0.24815999999999999</v>
      </c>
      <c r="F13">
        <v>37.73500061</v>
      </c>
      <c r="G13">
        <v>0.67720002000000001</v>
      </c>
      <c r="H13">
        <v>32.728000639999998</v>
      </c>
      <c r="J13" s="2">
        <f>TREND(Calibration!$A$2:$A$4,Calibration!$B$2:$B$4,C13)</f>
        <v>414.82123977021388</v>
      </c>
      <c r="K13" s="2">
        <f>TREND(Calibration!$A$2:$A$4,Calibration!$C$2:$C$4,E13)</f>
        <v>426.76555063795422</v>
      </c>
      <c r="L13" s="2">
        <f>TREND(Calibration!$A$2:$A$4,Calibration!$D$2:$D$4,G13)</f>
        <v>410.15890830334536</v>
      </c>
    </row>
    <row r="14" spans="1:12" x14ac:dyDescent="0.25">
      <c r="A14">
        <v>58098</v>
      </c>
      <c r="B14">
        <v>15.152999879999999</v>
      </c>
      <c r="C14">
        <v>0.31540998999999997</v>
      </c>
      <c r="D14">
        <v>34.916999820000001</v>
      </c>
      <c r="E14">
        <v>0.24811</v>
      </c>
      <c r="F14">
        <v>37.807998660000003</v>
      </c>
      <c r="G14">
        <v>0.69289999999999996</v>
      </c>
      <c r="H14">
        <v>32.743999479999999</v>
      </c>
      <c r="J14" s="2">
        <f>TREND(Calibration!$A$2:$A$4,Calibration!$B$2:$B$4,C14)</f>
        <v>406.42782443149508</v>
      </c>
      <c r="K14" s="2">
        <f>TREND(Calibration!$A$2:$A$4,Calibration!$C$2:$C$4,E14)</f>
        <v>426.3801296458455</v>
      </c>
      <c r="L14" s="2">
        <f>TREND(Calibration!$A$2:$A$4,Calibration!$D$2:$D$4,G14)</f>
        <v>419.91313677317004</v>
      </c>
    </row>
    <row r="15" spans="1:12" x14ac:dyDescent="0.25">
      <c r="A15">
        <v>63099</v>
      </c>
      <c r="B15">
        <v>15.12899971</v>
      </c>
      <c r="C15">
        <v>0.31957000000000002</v>
      </c>
      <c r="D15">
        <v>34.944000240000001</v>
      </c>
      <c r="E15">
        <v>0.24815999999999999</v>
      </c>
      <c r="F15">
        <v>37.778999329999998</v>
      </c>
      <c r="G15">
        <v>0.68910002999999997</v>
      </c>
      <c r="H15">
        <v>32.671001429999997</v>
      </c>
      <c r="J15" s="2">
        <f>TREND(Calibration!$A$2:$A$4,Calibration!$B$2:$B$4,C15)</f>
        <v>424.90226450727505</v>
      </c>
      <c r="K15" s="2">
        <f>TREND(Calibration!$A$2:$A$4,Calibration!$C$2:$C$4,E15)</f>
        <v>426.76555063795422</v>
      </c>
      <c r="L15" s="2">
        <f>TREND(Calibration!$A$2:$A$4,Calibration!$D$2:$D$4,G15)</f>
        <v>417.55225634157205</v>
      </c>
    </row>
    <row r="16" spans="1:12" x14ac:dyDescent="0.25">
      <c r="A16">
        <v>68098</v>
      </c>
      <c r="B16">
        <v>15.14299965</v>
      </c>
      <c r="C16">
        <v>0.31551998999999997</v>
      </c>
      <c r="D16">
        <v>34.948001859999998</v>
      </c>
      <c r="E16">
        <v>0.24815999999999999</v>
      </c>
      <c r="F16">
        <v>37.776000979999999</v>
      </c>
      <c r="G16">
        <v>0.68690001999999994</v>
      </c>
      <c r="H16">
        <v>32.70299911</v>
      </c>
      <c r="J16" s="2">
        <f>TREND(Calibration!$A$2:$A$4,Calibration!$B$2:$B$4,C16)</f>
        <v>406.91633008612962</v>
      </c>
      <c r="K16" s="2">
        <f>TREND(Calibration!$A$2:$A$4,Calibration!$C$2:$C$4,E16)</f>
        <v>426.76555063795422</v>
      </c>
      <c r="L16" s="2">
        <f>TREND(Calibration!$A$2:$A$4,Calibration!$D$2:$D$4,G16)</f>
        <v>416.18541382483642</v>
      </c>
    </row>
    <row r="17" spans="1:12" x14ac:dyDescent="0.25">
      <c r="A17">
        <v>73099</v>
      </c>
      <c r="B17">
        <v>15.147000309999999</v>
      </c>
      <c r="C17">
        <v>0.31492000999999997</v>
      </c>
      <c r="D17">
        <v>34.930999759999999</v>
      </c>
      <c r="E17">
        <v>0.24811</v>
      </c>
      <c r="F17">
        <v>37.7820015</v>
      </c>
      <c r="G17">
        <v>0.69289999999999996</v>
      </c>
      <c r="H17">
        <v>32.715999600000004</v>
      </c>
      <c r="J17" s="2">
        <f>TREND(Calibration!$A$2:$A$4,Calibration!$B$2:$B$4,C17)</f>
        <v>404.25184260733363</v>
      </c>
      <c r="K17" s="2">
        <f>TREND(Calibration!$A$2:$A$4,Calibration!$C$2:$C$4,E17)</f>
        <v>426.3801296458455</v>
      </c>
      <c r="L17" s="2">
        <f>TREND(Calibration!$A$2:$A$4,Calibration!$D$2:$D$4,G17)</f>
        <v>419.91313677317004</v>
      </c>
    </row>
    <row r="18" spans="1:12" x14ac:dyDescent="0.25">
      <c r="A18">
        <v>78097</v>
      </c>
      <c r="B18">
        <v>15.161000250000001</v>
      </c>
      <c r="C18">
        <v>0.30665000999999997</v>
      </c>
      <c r="D18">
        <v>34.916999820000001</v>
      </c>
      <c r="E18">
        <v>0.24811</v>
      </c>
      <c r="F18">
        <v>37.766998289999997</v>
      </c>
      <c r="G18">
        <v>0.69069999000000004</v>
      </c>
      <c r="H18">
        <v>32.712001800000003</v>
      </c>
      <c r="J18" s="2">
        <f>TREND(Calibration!$A$2:$A$4,Calibration!$B$2:$B$4,C18)</f>
        <v>367.52509929981829</v>
      </c>
      <c r="K18" s="2">
        <f>TREND(Calibration!$A$2:$A$4,Calibration!$C$2:$C$4,E18)</f>
        <v>426.3801296458455</v>
      </c>
      <c r="L18" s="2">
        <f>TREND(Calibration!$A$2:$A$4,Calibration!$D$2:$D$4,G18)</f>
        <v>418.54629425643446</v>
      </c>
    </row>
    <row r="19" spans="1:12" x14ac:dyDescent="0.25">
      <c r="A19">
        <v>83098</v>
      </c>
      <c r="B19">
        <v>15.13399982</v>
      </c>
      <c r="C19">
        <v>0.31064998999999999</v>
      </c>
      <c r="D19">
        <v>34.951000209999997</v>
      </c>
      <c r="E19">
        <v>0.24815999999999999</v>
      </c>
      <c r="F19">
        <v>37.750999450000002</v>
      </c>
      <c r="G19">
        <v>0.68210000000000004</v>
      </c>
      <c r="H19">
        <v>32.770000459999999</v>
      </c>
      <c r="J19" s="2">
        <f>TREND(Calibration!$A$2:$A$4,Calibration!$B$2:$B$4,C19)</f>
        <v>385.28885246731465</v>
      </c>
      <c r="K19" s="2">
        <f>TREND(Calibration!$A$2:$A$4,Calibration!$C$2:$C$4,E19)</f>
        <v>426.76555063795422</v>
      </c>
      <c r="L19" s="2">
        <f>TREND(Calibration!$A$2:$A$4,Calibration!$D$2:$D$4,G19)</f>
        <v>413.20321309975736</v>
      </c>
    </row>
    <row r="20" spans="1:12" x14ac:dyDescent="0.25">
      <c r="A20">
        <v>88099</v>
      </c>
      <c r="B20">
        <v>15.11900043</v>
      </c>
      <c r="C20">
        <v>0.31280999999999998</v>
      </c>
      <c r="D20">
        <v>34.921001429999997</v>
      </c>
      <c r="E20">
        <v>0.24784</v>
      </c>
      <c r="F20">
        <v>37.737998959999999</v>
      </c>
      <c r="G20">
        <v>0.67720002000000001</v>
      </c>
      <c r="H20">
        <v>32.777000430000001</v>
      </c>
      <c r="J20" s="2">
        <f>TREND(Calibration!$A$2:$A$4,Calibration!$B$2:$B$4,C20)</f>
        <v>394.88137154974106</v>
      </c>
      <c r="K20" s="2">
        <f>TREND(Calibration!$A$2:$A$4,Calibration!$C$2:$C$4,E20)</f>
        <v>424.29885628845841</v>
      </c>
      <c r="L20" s="2">
        <f>TREND(Calibration!$A$2:$A$4,Calibration!$D$2:$D$4,G20)</f>
        <v>410.15890830334536</v>
      </c>
    </row>
    <row r="21" spans="1:12" x14ac:dyDescent="0.25">
      <c r="A21">
        <v>93098</v>
      </c>
      <c r="B21">
        <v>15.105999949999999</v>
      </c>
      <c r="C21">
        <v>0.31345999000000002</v>
      </c>
      <c r="D21">
        <v>34.950000760000002</v>
      </c>
      <c r="E21">
        <v>0.24778998999999999</v>
      </c>
      <c r="F21">
        <v>37.715999600000004</v>
      </c>
      <c r="G21">
        <v>0.67339998000000001</v>
      </c>
      <c r="H21">
        <v>32.731998439999998</v>
      </c>
      <c r="J21" s="2">
        <f>TREND(Calibration!$A$2:$A$4,Calibration!$B$2:$B$4,C21)</f>
        <v>397.76795146297604</v>
      </c>
      <c r="K21" s="2">
        <f>TREND(Calibration!$A$2:$A$4,Calibration!$C$2:$C$4,E21)</f>
        <v>423.91335821215102</v>
      </c>
      <c r="L21" s="2">
        <f>TREND(Calibration!$A$2:$A$4,Calibration!$D$2:$D$4,G21)</f>
        <v>407.79798438150135</v>
      </c>
    </row>
    <row r="22" spans="1:12" x14ac:dyDescent="0.25">
      <c r="A22">
        <v>98098</v>
      </c>
      <c r="B22">
        <v>15.10900021</v>
      </c>
      <c r="C22">
        <v>0.31540998999999997</v>
      </c>
      <c r="D22">
        <v>34.987998959999999</v>
      </c>
      <c r="E22">
        <v>0.24773000000000001</v>
      </c>
      <c r="F22">
        <v>37.747001650000001</v>
      </c>
      <c r="G22">
        <v>0.67830002</v>
      </c>
      <c r="H22">
        <v>32.687000269999999</v>
      </c>
      <c r="J22" s="2">
        <f>TREND(Calibration!$A$2:$A$4,Calibration!$B$2:$B$4,C22)</f>
        <v>406.42782443149508</v>
      </c>
      <c r="K22" s="2">
        <f>TREND(Calibration!$A$2:$A$4,Calibration!$C$2:$C$4,E22)</f>
        <v>423.45093010581922</v>
      </c>
      <c r="L22" s="2">
        <f>TREND(Calibration!$A$2:$A$4,Calibration!$D$2:$D$4,G22)</f>
        <v>410.84232645526703</v>
      </c>
    </row>
    <row r="23" spans="1:12" x14ac:dyDescent="0.25">
      <c r="A23">
        <v>103097</v>
      </c>
      <c r="B23">
        <v>15.12699986</v>
      </c>
      <c r="C23">
        <v>0.31341001000000002</v>
      </c>
      <c r="D23">
        <v>34.976001740000001</v>
      </c>
      <c r="E23">
        <v>0.24815999999999999</v>
      </c>
      <c r="F23">
        <v>37.713001249999998</v>
      </c>
      <c r="G23">
        <v>0.67449999000000005</v>
      </c>
      <c r="H23">
        <v>32.693000789999999</v>
      </c>
      <c r="J23" s="2">
        <f>TREND(Calibration!$A$2:$A$4,Calibration!$B$2:$B$4,C23)</f>
        <v>397.54599225735205</v>
      </c>
      <c r="K23" s="2">
        <f>TREND(Calibration!$A$2:$A$4,Calibration!$C$2:$C$4,E23)</f>
        <v>426.76555063795422</v>
      </c>
      <c r="L23" s="2">
        <f>TREND(Calibration!$A$2:$A$4,Calibration!$D$2:$D$4,G23)</f>
        <v>408.48140874631531</v>
      </c>
    </row>
    <row r="24" spans="1:12" x14ac:dyDescent="0.25">
      <c r="A24">
        <v>108099</v>
      </c>
      <c r="B24">
        <v>15.131999970000001</v>
      </c>
      <c r="C24">
        <v>0.31514001000000003</v>
      </c>
      <c r="D24">
        <v>34.969001769999998</v>
      </c>
      <c r="E24">
        <v>0.24815999999999999</v>
      </c>
      <c r="F24">
        <v>37.743000029999997</v>
      </c>
      <c r="G24">
        <v>0.68480003</v>
      </c>
      <c r="H24">
        <v>32.646999360000002</v>
      </c>
      <c r="J24" s="2">
        <f>TREND(Calibration!$A$2:$A$4,Calibration!$B$2:$B$4,C24)</f>
        <v>405.2288539166027</v>
      </c>
      <c r="K24" s="2">
        <f>TREND(Calibration!$A$2:$A$4,Calibration!$C$2:$C$4,E24)</f>
        <v>426.76555063795422</v>
      </c>
      <c r="L24" s="2">
        <f>TREND(Calibration!$A$2:$A$4,Calibration!$D$2:$D$4,G24)</f>
        <v>414.88071265678735</v>
      </c>
    </row>
    <row r="25" spans="1:12" x14ac:dyDescent="0.25">
      <c r="A25">
        <v>113098</v>
      </c>
      <c r="B25">
        <v>15.118000029999999</v>
      </c>
      <c r="C25">
        <v>0.31448999</v>
      </c>
      <c r="D25">
        <v>34.958000179999999</v>
      </c>
      <c r="E25">
        <v>0.24811</v>
      </c>
      <c r="F25">
        <v>37.743000029999997</v>
      </c>
      <c r="G25">
        <v>0.68260001999999997</v>
      </c>
      <c r="H25">
        <v>32.659999849999998</v>
      </c>
      <c r="J25" s="2">
        <f>TREND(Calibration!$A$2:$A$4,Calibration!$B$2:$B$4,C25)</f>
        <v>402.34214077455272</v>
      </c>
      <c r="K25" s="2">
        <f>TREND(Calibration!$A$2:$A$4,Calibration!$C$2:$C$4,E25)</f>
        <v>426.3801296458455</v>
      </c>
      <c r="L25" s="2">
        <f>TREND(Calibration!$A$2:$A$4,Calibration!$D$2:$D$4,G25)</f>
        <v>413.51387014005172</v>
      </c>
    </row>
    <row r="26" spans="1:12" x14ac:dyDescent="0.25">
      <c r="A26">
        <v>118098</v>
      </c>
      <c r="B26">
        <v>15.15600014</v>
      </c>
      <c r="C26">
        <v>0.31832999000000001</v>
      </c>
      <c r="D26">
        <v>34.92200089</v>
      </c>
      <c r="E26">
        <v>0.24784</v>
      </c>
      <c r="F26">
        <v>37.747001650000001</v>
      </c>
      <c r="G26">
        <v>0.68210000000000004</v>
      </c>
      <c r="H26">
        <v>32.671001429999997</v>
      </c>
      <c r="J26" s="2">
        <f>TREND(Calibration!$A$2:$A$4,Calibration!$B$2:$B$4,C26)</f>
        <v>419.39542908179101</v>
      </c>
      <c r="K26" s="2">
        <f>TREND(Calibration!$A$2:$A$4,Calibration!$C$2:$C$4,E26)</f>
        <v>424.29885628845841</v>
      </c>
      <c r="L26" s="2">
        <f>TREND(Calibration!$A$2:$A$4,Calibration!$D$2:$D$4,G26)</f>
        <v>413.20321309975736</v>
      </c>
    </row>
    <row r="27" spans="1:12" x14ac:dyDescent="0.25">
      <c r="A27">
        <v>123099</v>
      </c>
      <c r="B27">
        <v>15.12899971</v>
      </c>
      <c r="C27">
        <v>0.31507998999999998</v>
      </c>
      <c r="D27">
        <v>34.921001429999997</v>
      </c>
      <c r="E27">
        <v>0.24784</v>
      </c>
      <c r="F27">
        <v>37.70299911</v>
      </c>
      <c r="G27">
        <v>0.68480003</v>
      </c>
      <c r="H27">
        <v>32.724998470000003</v>
      </c>
      <c r="J27" s="2">
        <f>TREND(Calibration!$A$2:$A$4,Calibration!$B$2:$B$4,C27)</f>
        <v>404.96230746759193</v>
      </c>
      <c r="K27" s="2">
        <f>TREND(Calibration!$A$2:$A$4,Calibration!$C$2:$C$4,E27)</f>
        <v>424.29885628845841</v>
      </c>
      <c r="L27" s="2">
        <f>TREND(Calibration!$A$2:$A$4,Calibration!$D$2:$D$4,G27)</f>
        <v>414.88071265678735</v>
      </c>
    </row>
    <row r="28" spans="1:12" x14ac:dyDescent="0.25">
      <c r="A28">
        <v>128098</v>
      </c>
      <c r="B28">
        <v>15.119999890000001</v>
      </c>
      <c r="C28">
        <v>0.31887000999999998</v>
      </c>
      <c r="D28">
        <v>34.946998600000001</v>
      </c>
      <c r="E28">
        <v>0.24784</v>
      </c>
      <c r="F28">
        <v>37.778999329999998</v>
      </c>
      <c r="G28">
        <v>0.69720000000000004</v>
      </c>
      <c r="H28">
        <v>32.722000119999997</v>
      </c>
      <c r="J28" s="2">
        <f>TREND(Calibration!$A$2:$A$4,Calibration!$B$2:$B$4,C28)</f>
        <v>421.79363656920623</v>
      </c>
      <c r="K28" s="2">
        <f>TREND(Calibration!$A$2:$A$4,Calibration!$C$2:$C$4,E28)</f>
        <v>424.29885628845841</v>
      </c>
      <c r="L28" s="2">
        <f>TREND(Calibration!$A$2:$A$4,Calibration!$D$2:$D$4,G28)</f>
        <v>422.58468045795479</v>
      </c>
    </row>
    <row r="29" spans="1:12" x14ac:dyDescent="0.25">
      <c r="A29">
        <v>133133</v>
      </c>
      <c r="B29">
        <v>15.163999560000001</v>
      </c>
      <c r="C29">
        <v>0.31426999</v>
      </c>
      <c r="D29">
        <v>34.916999820000001</v>
      </c>
      <c r="E29">
        <v>0.24811</v>
      </c>
      <c r="F29">
        <v>37.77999878</v>
      </c>
      <c r="G29">
        <v>0.69069999000000004</v>
      </c>
      <c r="H29">
        <v>32.752998349999999</v>
      </c>
      <c r="J29" s="2">
        <f>TREND(Calibration!$A$2:$A$4,Calibration!$B$2:$B$4,C29)</f>
        <v>401.36512946528387</v>
      </c>
      <c r="K29" s="2">
        <f>TREND(Calibration!$A$2:$A$4,Calibration!$C$2:$C$4,E29)</f>
        <v>426.3801296458455</v>
      </c>
      <c r="L29" s="2">
        <f>TREND(Calibration!$A$2:$A$4,Calibration!$D$2:$D$4,G29)</f>
        <v>418.54629425643446</v>
      </c>
    </row>
    <row r="30" spans="1:12" x14ac:dyDescent="0.25">
      <c r="A30">
        <v>138099</v>
      </c>
      <c r="B30">
        <v>15.161000250000001</v>
      </c>
      <c r="C30">
        <v>0.31806001</v>
      </c>
      <c r="D30">
        <v>34.943000789999999</v>
      </c>
      <c r="E30">
        <v>0.24806</v>
      </c>
      <c r="F30">
        <v>37.796001429999997</v>
      </c>
      <c r="G30">
        <v>0.68910002999999997</v>
      </c>
      <c r="H30">
        <v>32.776000979999999</v>
      </c>
      <c r="J30" s="2">
        <f>TREND(Calibration!$A$2:$A$4,Calibration!$B$2:$B$4,C30)</f>
        <v>418.19645856689817</v>
      </c>
      <c r="K30" s="2">
        <f>TREND(Calibration!$A$2:$A$4,Calibration!$C$2:$C$4,E30)</f>
        <v>425.99470865373678</v>
      </c>
      <c r="L30" s="2">
        <f>TREND(Calibration!$A$2:$A$4,Calibration!$D$2:$D$4,G30)</f>
        <v>417.55225634157205</v>
      </c>
    </row>
    <row r="31" spans="1:12" x14ac:dyDescent="0.25">
      <c r="A31">
        <v>143098</v>
      </c>
      <c r="B31">
        <v>15.161000250000001</v>
      </c>
      <c r="C31">
        <v>0.31573001000000001</v>
      </c>
      <c r="D31">
        <v>34.932998660000003</v>
      </c>
      <c r="E31">
        <v>0.24811</v>
      </c>
      <c r="F31">
        <v>37.7859993</v>
      </c>
      <c r="G31">
        <v>0.69289999999999996</v>
      </c>
      <c r="H31">
        <v>32.701999659999998</v>
      </c>
      <c r="J31" s="2">
        <f>TREND(Calibration!$A$2:$A$4,Calibration!$B$2:$B$4,C31)</f>
        <v>407.84902060964168</v>
      </c>
      <c r="K31" s="2">
        <f>TREND(Calibration!$A$2:$A$4,Calibration!$C$2:$C$4,E31)</f>
        <v>426.3801296458455</v>
      </c>
      <c r="L31" s="2">
        <f>TREND(Calibration!$A$2:$A$4,Calibration!$D$2:$D$4,G31)</f>
        <v>419.91313677317004</v>
      </c>
    </row>
    <row r="32" spans="1:12" x14ac:dyDescent="0.25">
      <c r="A32">
        <v>148099</v>
      </c>
      <c r="B32">
        <v>15.123999599999999</v>
      </c>
      <c r="C32">
        <v>0.31795001000000001</v>
      </c>
      <c r="D32">
        <v>34.900001529999997</v>
      </c>
      <c r="E32">
        <v>0.24826999999999999</v>
      </c>
      <c r="F32">
        <v>37.751998899999997</v>
      </c>
      <c r="G32">
        <v>0.69610000000000005</v>
      </c>
      <c r="H32">
        <v>32.749000549999998</v>
      </c>
      <c r="J32" s="2">
        <f>TREND(Calibration!$A$2:$A$4,Calibration!$B$2:$B$4,C32)</f>
        <v>417.70795291226386</v>
      </c>
      <c r="K32" s="2">
        <f>TREND(Calibration!$A$2:$A$4,Calibration!$C$2:$C$4,E32)</f>
        <v>427.61347682059341</v>
      </c>
      <c r="L32" s="2">
        <f>TREND(Calibration!$A$2:$A$4,Calibration!$D$2:$D$4,G32)</f>
        <v>421.90126230603312</v>
      </c>
    </row>
    <row r="33" spans="1:12" x14ac:dyDescent="0.25">
      <c r="A33">
        <v>153099</v>
      </c>
      <c r="B33">
        <v>15.12699986</v>
      </c>
      <c r="C33">
        <v>0.31167999000000002</v>
      </c>
      <c r="D33">
        <v>34.91999817</v>
      </c>
      <c r="E33">
        <v>0.24811</v>
      </c>
      <c r="F33">
        <v>37.751998899999997</v>
      </c>
      <c r="G33">
        <v>0.70039998999999997</v>
      </c>
      <c r="H33">
        <v>32.762001040000001</v>
      </c>
      <c r="J33" s="2">
        <f>TREND(Calibration!$A$2:$A$4,Calibration!$B$2:$B$4,C33)</f>
        <v>389.86304177889178</v>
      </c>
      <c r="K33" s="2">
        <f>TREND(Calibration!$A$2:$A$4,Calibration!$C$2:$C$4,E33)</f>
        <v>426.3801296458455</v>
      </c>
      <c r="L33" s="2">
        <f>TREND(Calibration!$A$2:$A$4,Calibration!$D$2:$D$4,G33)</f>
        <v>424.57279977792552</v>
      </c>
    </row>
    <row r="34" spans="1:12" x14ac:dyDescent="0.25">
      <c r="A34">
        <v>158098</v>
      </c>
      <c r="B34">
        <v>15.15699959</v>
      </c>
      <c r="C34">
        <v>0.31162000000000001</v>
      </c>
      <c r="D34">
        <v>34.91999817</v>
      </c>
      <c r="E34">
        <v>0.24811</v>
      </c>
      <c r="F34">
        <v>37.755001069999999</v>
      </c>
      <c r="G34">
        <v>0.70209997999999996</v>
      </c>
      <c r="H34">
        <v>32.756000520000001</v>
      </c>
      <c r="J34" s="2">
        <f>TREND(Calibration!$A$2:$A$4,Calibration!$B$2:$B$4,C34)</f>
        <v>389.59662855869601</v>
      </c>
      <c r="K34" s="2">
        <f>TREND(Calibration!$A$2:$A$4,Calibration!$C$2:$C$4,E34)</f>
        <v>426.3801296458455</v>
      </c>
      <c r="L34" s="2">
        <f>TREND(Calibration!$A$2:$A$4,Calibration!$D$2:$D$4,G34)</f>
        <v>425.62898525436668</v>
      </c>
    </row>
    <row r="35" spans="1:12" x14ac:dyDescent="0.25">
      <c r="A35">
        <v>163099</v>
      </c>
      <c r="B35">
        <v>15.12899971</v>
      </c>
      <c r="C35">
        <v>0.31707998999999998</v>
      </c>
      <c r="D35">
        <v>34.898998259999999</v>
      </c>
      <c r="E35">
        <v>0.24806</v>
      </c>
      <c r="F35">
        <v>37.73500061</v>
      </c>
      <c r="G35">
        <v>0.69880003000000002</v>
      </c>
      <c r="H35">
        <v>32.761001589999999</v>
      </c>
      <c r="J35" s="2">
        <f>TREND(Calibration!$A$2:$A$4,Calibration!$B$2:$B$4,C35)</f>
        <v>413.84422846094503</v>
      </c>
      <c r="K35" s="2">
        <f>TREND(Calibration!$A$2:$A$4,Calibration!$C$2:$C$4,E35)</f>
        <v>425.99470865373678</v>
      </c>
      <c r="L35" s="2">
        <f>TREND(Calibration!$A$2:$A$4,Calibration!$D$2:$D$4,G35)</f>
        <v>423.57876186306316</v>
      </c>
    </row>
    <row r="36" spans="1:12" x14ac:dyDescent="0.25">
      <c r="A36">
        <v>168098</v>
      </c>
      <c r="B36">
        <v>15.097000120000001</v>
      </c>
      <c r="C36">
        <v>0.31195000000000001</v>
      </c>
      <c r="D36">
        <v>34.909000399999996</v>
      </c>
      <c r="E36">
        <v>0.24811</v>
      </c>
      <c r="F36">
        <v>37.778999329999998</v>
      </c>
      <c r="G36">
        <v>0.69340002999999995</v>
      </c>
      <c r="H36">
        <v>32.719001769999998</v>
      </c>
      <c r="J36" s="2">
        <f>TREND(Calibration!$A$2:$A$4,Calibration!$B$2:$B$4,C36)</f>
        <v>391.06214552259939</v>
      </c>
      <c r="K36" s="2">
        <f>TREND(Calibration!$A$2:$A$4,Calibration!$C$2:$C$4,E36)</f>
        <v>426.3801296458455</v>
      </c>
      <c r="L36" s="2">
        <f>TREND(Calibration!$A$2:$A$4,Calibration!$D$2:$D$4,G36)</f>
        <v>420.22380002635674</v>
      </c>
    </row>
    <row r="37" spans="1:12" x14ac:dyDescent="0.25">
      <c r="A37">
        <v>173141</v>
      </c>
      <c r="B37">
        <v>15.02600002</v>
      </c>
      <c r="C37">
        <v>0.31319001000000002</v>
      </c>
      <c r="D37">
        <v>34.914001460000001</v>
      </c>
      <c r="E37">
        <v>0.24811</v>
      </c>
      <c r="F37">
        <v>37.689998629999998</v>
      </c>
      <c r="G37">
        <v>0.67989999000000001</v>
      </c>
      <c r="H37">
        <v>32.626998899999997</v>
      </c>
      <c r="J37" s="2">
        <f>TREND(Calibration!$A$2:$A$4,Calibration!$B$2:$B$4,C37)</f>
        <v>396.56898094808321</v>
      </c>
      <c r="K37" s="2">
        <f>TREND(Calibration!$A$2:$A$4,Calibration!$C$2:$C$4,E37)</f>
        <v>426.3801296458455</v>
      </c>
      <c r="L37" s="2">
        <f>TREND(Calibration!$A$2:$A$4,Calibration!$D$2:$D$4,G37)</f>
        <v>411.83637058302168</v>
      </c>
    </row>
    <row r="38" spans="1:12" x14ac:dyDescent="0.25">
      <c r="A38">
        <v>178098</v>
      </c>
      <c r="B38">
        <v>15.06000042</v>
      </c>
      <c r="C38">
        <v>0.31373000000000001</v>
      </c>
      <c r="D38">
        <v>34.883998869999999</v>
      </c>
      <c r="E38">
        <v>0.24815999999999999</v>
      </c>
      <c r="F38">
        <v>37.70299911</v>
      </c>
      <c r="G38">
        <v>0.68099999</v>
      </c>
      <c r="H38">
        <v>32.743000029999997</v>
      </c>
      <c r="J38" s="2">
        <f>TREND(Calibration!$A$2:$A$4,Calibration!$B$2:$B$4,C38)</f>
        <v>398.96705520668365</v>
      </c>
      <c r="K38" s="2">
        <f>TREND(Calibration!$A$2:$A$4,Calibration!$C$2:$C$4,E38)</f>
        <v>426.76555063795422</v>
      </c>
      <c r="L38" s="2">
        <f>TREND(Calibration!$A$2:$A$4,Calibration!$D$2:$D$4,G38)</f>
        <v>412.51978873494335</v>
      </c>
    </row>
    <row r="39" spans="1:12" x14ac:dyDescent="0.25">
      <c r="A39">
        <v>183193</v>
      </c>
      <c r="B39">
        <v>15.053999900000001</v>
      </c>
      <c r="C39">
        <v>0.31071000999999998</v>
      </c>
      <c r="D39">
        <v>34.890998840000002</v>
      </c>
      <c r="E39">
        <v>0.24822</v>
      </c>
      <c r="F39">
        <v>37.724998470000003</v>
      </c>
      <c r="G39">
        <v>0.68320000000000003</v>
      </c>
      <c r="H39">
        <v>32.643001560000002</v>
      </c>
      <c r="J39" s="2">
        <f>TREND(Calibration!$A$2:$A$4,Calibration!$B$2:$B$4,C39)</f>
        <v>385.5553989163252</v>
      </c>
      <c r="K39" s="2">
        <f>TREND(Calibration!$A$2:$A$4,Calibration!$C$2:$C$4,E39)</f>
        <v>427.22805582848491</v>
      </c>
      <c r="L39" s="2">
        <f>TREND(Calibration!$A$2:$A$4,Calibration!$D$2:$D$4,G39)</f>
        <v>413.88663125167898</v>
      </c>
    </row>
    <row r="40" spans="1:12" x14ac:dyDescent="0.25">
      <c r="A40">
        <v>188098</v>
      </c>
      <c r="B40">
        <v>15.12100029</v>
      </c>
      <c r="C40">
        <v>0.31102999999999997</v>
      </c>
      <c r="D40">
        <v>34.867000580000003</v>
      </c>
      <c r="E40">
        <v>0.24806</v>
      </c>
      <c r="F40">
        <v>37.710998539999999</v>
      </c>
      <c r="G40">
        <v>0.6875</v>
      </c>
      <c r="H40">
        <v>32.666999820000001</v>
      </c>
      <c r="J40" s="2">
        <f>TREND(Calibration!$A$2:$A$4,Calibration!$B$2:$B$4,C40)</f>
        <v>386.9764618656568</v>
      </c>
      <c r="K40" s="2">
        <f>TREND(Calibration!$A$2:$A$4,Calibration!$C$2:$C$4,E40)</f>
        <v>425.99470865373678</v>
      </c>
      <c r="L40" s="2">
        <f>TREND(Calibration!$A$2:$A$4,Calibration!$D$2:$D$4,G40)</f>
        <v>416.55817493646367</v>
      </c>
    </row>
    <row r="41" spans="1:12" x14ac:dyDescent="0.25">
      <c r="A41">
        <v>193098</v>
      </c>
      <c r="B41">
        <v>15.07499981</v>
      </c>
      <c r="C41">
        <v>0.31422000999999999</v>
      </c>
      <c r="D41">
        <v>34.901000979999999</v>
      </c>
      <c r="E41">
        <v>0.24811</v>
      </c>
      <c r="F41">
        <v>37.715999600000004</v>
      </c>
      <c r="G41">
        <v>0.68419998999999998</v>
      </c>
      <c r="H41">
        <v>32.67200089</v>
      </c>
      <c r="J41" s="2">
        <f>TREND(Calibration!$A$2:$A$4,Calibration!$B$2:$B$4,C41)</f>
        <v>401.14317025966011</v>
      </c>
      <c r="K41" s="2">
        <f>TREND(Calibration!$A$2:$A$4,Calibration!$C$2:$C$4,E41)</f>
        <v>426.3801296458455</v>
      </c>
      <c r="L41" s="2">
        <f>TREND(Calibration!$A$2:$A$4,Calibration!$D$2:$D$4,G41)</f>
        <v>414.50791426780637</v>
      </c>
    </row>
    <row r="42" spans="1:12" x14ac:dyDescent="0.25">
      <c r="A42">
        <v>198108</v>
      </c>
      <c r="B42">
        <v>15.067999840000001</v>
      </c>
      <c r="C42">
        <v>0.31395000000000001</v>
      </c>
      <c r="D42">
        <v>34.916000369999999</v>
      </c>
      <c r="E42">
        <v>0.24806</v>
      </c>
      <c r="F42">
        <v>37.734001159999998</v>
      </c>
      <c r="G42">
        <v>0.67339998000000001</v>
      </c>
      <c r="H42">
        <v>32.637001040000001</v>
      </c>
      <c r="J42" s="2">
        <f>TREND(Calibration!$A$2:$A$4,Calibration!$B$2:$B$4,C42)</f>
        <v>399.9440665159525</v>
      </c>
      <c r="K42" s="2">
        <f>TREND(Calibration!$A$2:$A$4,Calibration!$C$2:$C$4,E42)</f>
        <v>425.99470865373678</v>
      </c>
      <c r="L42" s="2">
        <f>TREND(Calibration!$A$2:$A$4,Calibration!$D$2:$D$4,G42)</f>
        <v>407.79798438150135</v>
      </c>
    </row>
    <row r="43" spans="1:12" x14ac:dyDescent="0.25">
      <c r="A43">
        <v>203099</v>
      </c>
      <c r="B43">
        <v>15.022999759999999</v>
      </c>
      <c r="C43">
        <v>0.31291999999999998</v>
      </c>
      <c r="D43">
        <v>34.926998140000002</v>
      </c>
      <c r="E43">
        <v>0.24806</v>
      </c>
      <c r="F43">
        <v>37.700000760000002</v>
      </c>
      <c r="G43">
        <v>0.67610002000000002</v>
      </c>
      <c r="H43">
        <v>32.698001859999998</v>
      </c>
      <c r="J43" s="2">
        <f>TREND(Calibration!$A$2:$A$4,Calibration!$B$2:$B$4,C43)</f>
        <v>395.36987720437537</v>
      </c>
      <c r="K43" s="2">
        <f>TREND(Calibration!$A$2:$A$4,Calibration!$C$2:$C$4,E43)</f>
        <v>425.99470865373678</v>
      </c>
      <c r="L43" s="2">
        <f>TREND(Calibration!$A$2:$A$4,Calibration!$D$2:$D$4,G43)</f>
        <v>409.47549015142368</v>
      </c>
    </row>
    <row r="44" spans="1:12" x14ac:dyDescent="0.25">
      <c r="A44">
        <v>208098</v>
      </c>
      <c r="B44">
        <v>15.00300026</v>
      </c>
      <c r="C44">
        <v>0.31173000000000001</v>
      </c>
      <c r="D44">
        <v>34.916999820000001</v>
      </c>
      <c r="E44">
        <v>0.24843000000000001</v>
      </c>
      <c r="F44">
        <v>37.73500061</v>
      </c>
      <c r="G44">
        <v>0.67019998999999997</v>
      </c>
      <c r="H44">
        <v>32.637001040000001</v>
      </c>
      <c r="J44" s="2">
        <f>TREND(Calibration!$A$2:$A$4,Calibration!$B$2:$B$4,C44)</f>
        <v>390.08513421333055</v>
      </c>
      <c r="K44" s="2">
        <f>TREND(Calibration!$A$2:$A$4,Calibration!$C$2:$C$4,E44)</f>
        <v>428.84682399534177</v>
      </c>
      <c r="L44" s="2">
        <f>TREND(Calibration!$A$2:$A$4,Calibration!$D$2:$D$4,G44)</f>
        <v>405.80986506153056</v>
      </c>
    </row>
    <row r="45" spans="1:12" x14ac:dyDescent="0.25">
      <c r="A45">
        <v>213107</v>
      </c>
      <c r="B45">
        <v>15.02000046</v>
      </c>
      <c r="C45">
        <v>0.31286999999999998</v>
      </c>
      <c r="D45">
        <v>34.886001589999999</v>
      </c>
      <c r="E45">
        <v>0.24838001000000001</v>
      </c>
      <c r="F45">
        <v>37.687000269999999</v>
      </c>
      <c r="G45">
        <v>0.67559999000000004</v>
      </c>
      <c r="H45">
        <v>32.716999049999998</v>
      </c>
      <c r="J45" s="2">
        <f>TREND(Calibration!$A$2:$A$4,Calibration!$B$2:$B$4,C45)</f>
        <v>395.14782917954176</v>
      </c>
      <c r="K45" s="2">
        <f>TREND(Calibration!$A$2:$A$4,Calibration!$C$2:$C$4,E45)</f>
        <v>428.46148008743126</v>
      </c>
      <c r="L45" s="2">
        <f>TREND(Calibration!$A$2:$A$4,Calibration!$D$2:$D$4,G45)</f>
        <v>409.16482689823698</v>
      </c>
    </row>
    <row r="46" spans="1:12" x14ac:dyDescent="0.25">
      <c r="A46">
        <v>218098</v>
      </c>
      <c r="B46">
        <v>15.065999980000001</v>
      </c>
      <c r="C46">
        <v>0.31134999000000002</v>
      </c>
      <c r="D46">
        <v>34.898998259999999</v>
      </c>
      <c r="E46">
        <v>0.24838001000000001</v>
      </c>
      <c r="F46">
        <v>37.724998470000003</v>
      </c>
      <c r="G46">
        <v>0.67610002000000002</v>
      </c>
      <c r="H46">
        <v>32.620998380000003</v>
      </c>
      <c r="J46" s="2">
        <f>TREND(Calibration!$A$2:$A$4,Calibration!$B$2:$B$4,C46)</f>
        <v>388.3975248149884</v>
      </c>
      <c r="K46" s="2">
        <f>TREND(Calibration!$A$2:$A$4,Calibration!$C$2:$C$4,E46)</f>
        <v>428.46148008743126</v>
      </c>
      <c r="L46" s="2">
        <f>TREND(Calibration!$A$2:$A$4,Calibration!$D$2:$D$4,G46)</f>
        <v>409.47549015142368</v>
      </c>
    </row>
    <row r="47" spans="1:12" x14ac:dyDescent="0.25">
      <c r="A47">
        <v>223099</v>
      </c>
      <c r="B47">
        <v>15.16899967</v>
      </c>
      <c r="C47">
        <v>0.31038000999999998</v>
      </c>
      <c r="D47">
        <v>34.9109993</v>
      </c>
      <c r="E47">
        <v>0.24887000000000001</v>
      </c>
      <c r="F47">
        <v>37.689998629999998</v>
      </c>
      <c r="G47">
        <v>0.67400002000000003</v>
      </c>
      <c r="H47">
        <v>32.601001740000001</v>
      </c>
      <c r="J47" s="2">
        <f>TREND(Calibration!$A$2:$A$4,Calibration!$B$2:$B$4,C47)</f>
        <v>384.08988195242182</v>
      </c>
      <c r="K47" s="2">
        <f>TREND(Calibration!$A$2:$A$4,Calibration!$C$2:$C$4,E47)</f>
        <v>432.23852872589873</v>
      </c>
      <c r="L47" s="2">
        <f>TREND(Calibration!$A$2:$A$4,Calibration!$D$2:$D$4,G47)</f>
        <v>408.17078277048233</v>
      </c>
    </row>
    <row r="48" spans="1:12" x14ac:dyDescent="0.25">
      <c r="A48">
        <v>228107</v>
      </c>
      <c r="B48">
        <v>15.28199959</v>
      </c>
      <c r="C48">
        <v>0.31167999000000002</v>
      </c>
      <c r="D48">
        <v>34.890998840000002</v>
      </c>
      <c r="E48">
        <v>0.24876000000000001</v>
      </c>
      <c r="F48">
        <v>37.696998600000001</v>
      </c>
      <c r="G48">
        <v>0.68320000000000003</v>
      </c>
      <c r="H48">
        <v>32.72000122</v>
      </c>
      <c r="J48" s="2">
        <f>TREND(Calibration!$A$2:$A$4,Calibration!$B$2:$B$4,C48)</f>
        <v>389.86304177889178</v>
      </c>
      <c r="K48" s="2">
        <f>TREND(Calibration!$A$2:$A$4,Calibration!$C$2:$C$4,E48)</f>
        <v>431.39060254325932</v>
      </c>
      <c r="L48" s="2">
        <f>TREND(Calibration!$A$2:$A$4,Calibration!$D$2:$D$4,G48)</f>
        <v>413.88663125167898</v>
      </c>
    </row>
    <row r="49" spans="1:12" x14ac:dyDescent="0.25">
      <c r="A49">
        <v>233098</v>
      </c>
      <c r="B49">
        <v>15.23799992</v>
      </c>
      <c r="C49">
        <v>0.31507998999999998</v>
      </c>
      <c r="D49">
        <v>34.88999939</v>
      </c>
      <c r="E49">
        <v>0.24940999999999999</v>
      </c>
      <c r="F49">
        <v>37.7179985</v>
      </c>
      <c r="G49">
        <v>0.68800002000000005</v>
      </c>
      <c r="H49">
        <v>32.631000520000001</v>
      </c>
      <c r="J49" s="2">
        <f>TREND(Calibration!$A$2:$A$4,Calibration!$B$2:$B$4,C49)</f>
        <v>404.96230746759193</v>
      </c>
      <c r="K49" s="2">
        <f>TREND(Calibration!$A$2:$A$4,Calibration!$C$2:$C$4,E49)</f>
        <v>436.40107544067291</v>
      </c>
      <c r="L49" s="2">
        <f>TREND(Calibration!$A$2:$A$4,Calibration!$D$2:$D$4,G49)</f>
        <v>416.86883197675814</v>
      </c>
    </row>
    <row r="50" spans="1:12" x14ac:dyDescent="0.25">
      <c r="A50">
        <v>238099</v>
      </c>
      <c r="B50">
        <v>15.16300011</v>
      </c>
      <c r="C50">
        <v>0.31600001</v>
      </c>
      <c r="D50">
        <v>34.875</v>
      </c>
      <c r="E50">
        <v>0.24979000000000001</v>
      </c>
      <c r="F50">
        <v>37.622001650000001</v>
      </c>
      <c r="G50">
        <v>0.67129998999999996</v>
      </c>
      <c r="H50">
        <v>32.638999939999998</v>
      </c>
      <c r="J50" s="2">
        <f>TREND(Calibration!$A$2:$A$4,Calibration!$B$2:$B$4,C50)</f>
        <v>409.04807994374437</v>
      </c>
      <c r="K50" s="2">
        <f>TREND(Calibration!$A$2:$A$4,Calibration!$C$2:$C$4,E50)</f>
        <v>439.33027498069964</v>
      </c>
      <c r="L50" s="2">
        <f>TREND(Calibration!$A$2:$A$4,Calibration!$D$2:$D$4,G50)</f>
        <v>406.49328321345223</v>
      </c>
    </row>
    <row r="51" spans="1:12" x14ac:dyDescent="0.25">
      <c r="A51">
        <v>243099</v>
      </c>
      <c r="B51">
        <v>15.16300011</v>
      </c>
      <c r="C51">
        <v>0.31411001</v>
      </c>
      <c r="D51">
        <v>34.859001159999998</v>
      </c>
      <c r="E51">
        <v>0.24968000000000001</v>
      </c>
      <c r="F51">
        <v>37.67599869</v>
      </c>
      <c r="G51">
        <v>0.69019997</v>
      </c>
      <c r="H51">
        <v>32.683998109999997</v>
      </c>
      <c r="J51" s="2">
        <f>TREND(Calibration!$A$2:$A$4,Calibration!$B$2:$B$4,C51)</f>
        <v>400.65466460502557</v>
      </c>
      <c r="K51" s="2">
        <f>TREND(Calibration!$A$2:$A$4,Calibration!$C$2:$C$4,E51)</f>
        <v>438.48234879806046</v>
      </c>
      <c r="L51" s="2">
        <f>TREND(Calibration!$A$2:$A$4,Calibration!$D$2:$D$4,G51)</f>
        <v>418.23563721613999</v>
      </c>
    </row>
    <row r="52" spans="1:12" x14ac:dyDescent="0.25">
      <c r="A52">
        <v>248097</v>
      </c>
      <c r="B52">
        <v>15.06999969</v>
      </c>
      <c r="C52">
        <v>0.31389001</v>
      </c>
      <c r="D52">
        <v>34.862998959999999</v>
      </c>
      <c r="E52">
        <v>0.24973001</v>
      </c>
      <c r="F52">
        <v>37.682998660000003</v>
      </c>
      <c r="G52">
        <v>0.68910002999999997</v>
      </c>
      <c r="H52">
        <v>32.622001650000001</v>
      </c>
      <c r="J52" s="2">
        <f>TREND(Calibration!$A$2:$A$4,Calibration!$B$2:$B$4,C52)</f>
        <v>399.67765329575673</v>
      </c>
      <c r="K52" s="2">
        <f>TREND(Calibration!$A$2:$A$4,Calibration!$C$2:$C$4,E52)</f>
        <v>438.86784687436739</v>
      </c>
      <c r="L52" s="2">
        <f>TREND(Calibration!$A$2:$A$4,Calibration!$D$2:$D$4,G52)</f>
        <v>417.55225634157205</v>
      </c>
    </row>
    <row r="53" spans="1:12" x14ac:dyDescent="0.25">
      <c r="A53">
        <v>253172</v>
      </c>
      <c r="B53">
        <v>15.086000439999999</v>
      </c>
      <c r="C53">
        <v>0.31313999999999997</v>
      </c>
      <c r="D53">
        <v>34.887001040000001</v>
      </c>
      <c r="E53">
        <v>0.24968000000000001</v>
      </c>
      <c r="F53">
        <v>37.653999329999998</v>
      </c>
      <c r="G53">
        <v>0.68859999999999999</v>
      </c>
      <c r="H53">
        <v>32.667999270000003</v>
      </c>
      <c r="J53" s="2">
        <f>TREND(Calibration!$A$2:$A$4,Calibration!$B$2:$B$4,C53)</f>
        <v>396.34688851364422</v>
      </c>
      <c r="K53" s="2">
        <f>TREND(Calibration!$A$2:$A$4,Calibration!$C$2:$C$4,E53)</f>
        <v>438.48234879806046</v>
      </c>
      <c r="L53" s="2">
        <f>TREND(Calibration!$A$2:$A$4,Calibration!$D$2:$D$4,G53)</f>
        <v>417.24159308838534</v>
      </c>
    </row>
    <row r="54" spans="1:12" x14ac:dyDescent="0.25">
      <c r="A54">
        <v>258189</v>
      </c>
      <c r="B54">
        <v>15.11100006</v>
      </c>
      <c r="C54">
        <v>0.31217</v>
      </c>
      <c r="D54">
        <v>34.89599991</v>
      </c>
      <c r="E54">
        <v>0.24973001</v>
      </c>
      <c r="F54">
        <v>37.710998539999999</v>
      </c>
      <c r="G54">
        <v>0.69499999000000001</v>
      </c>
      <c r="H54">
        <v>32.664001460000001</v>
      </c>
      <c r="J54" s="2">
        <f>TREND(Calibration!$A$2:$A$4,Calibration!$B$2:$B$4,C54)</f>
        <v>392.03915683186824</v>
      </c>
      <c r="K54" s="2">
        <f>TREND(Calibration!$A$2:$A$4,Calibration!$C$2:$C$4,E54)</f>
        <v>438.86784687436739</v>
      </c>
      <c r="L54" s="2">
        <f>TREND(Calibration!$A$2:$A$4,Calibration!$D$2:$D$4,G54)</f>
        <v>421.21783794121916</v>
      </c>
    </row>
    <row r="55" spans="1:12" x14ac:dyDescent="0.25">
      <c r="A55">
        <v>263098</v>
      </c>
      <c r="B55">
        <v>15.1079998</v>
      </c>
      <c r="C55">
        <v>0.31341001000000002</v>
      </c>
      <c r="D55">
        <v>34.905998230000002</v>
      </c>
      <c r="E55">
        <v>0.24973001</v>
      </c>
      <c r="F55">
        <v>37.652000430000001</v>
      </c>
      <c r="G55">
        <v>0.68210000000000004</v>
      </c>
      <c r="H55">
        <v>32.710998539999999</v>
      </c>
      <c r="J55" s="2">
        <f>TREND(Calibration!$A$2:$A$4,Calibration!$B$2:$B$4,C55)</f>
        <v>397.54599225735205</v>
      </c>
      <c r="K55" s="2">
        <f>TREND(Calibration!$A$2:$A$4,Calibration!$C$2:$C$4,E55)</f>
        <v>438.86784687436739</v>
      </c>
      <c r="L55" s="2">
        <f>TREND(Calibration!$A$2:$A$4,Calibration!$D$2:$D$4,G55)</f>
        <v>413.20321309975736</v>
      </c>
    </row>
    <row r="56" spans="1:12" x14ac:dyDescent="0.25">
      <c r="A56">
        <v>268098</v>
      </c>
      <c r="B56">
        <v>15.118000029999999</v>
      </c>
      <c r="C56">
        <v>0.31444000999999999</v>
      </c>
      <c r="D56">
        <v>34.865001679999999</v>
      </c>
      <c r="E56">
        <v>0.24973001</v>
      </c>
      <c r="F56">
        <v>37.673000340000002</v>
      </c>
      <c r="G56">
        <v>0.68910002999999997</v>
      </c>
      <c r="H56">
        <v>32.715999600000004</v>
      </c>
      <c r="J56" s="2">
        <f>TREND(Calibration!$A$2:$A$4,Calibration!$B$2:$B$4,C56)</f>
        <v>402.12018156892896</v>
      </c>
      <c r="K56" s="2">
        <f>TREND(Calibration!$A$2:$A$4,Calibration!$C$2:$C$4,E56)</f>
        <v>438.86784687436739</v>
      </c>
      <c r="L56" s="2">
        <f>TREND(Calibration!$A$2:$A$4,Calibration!$D$2:$D$4,G56)</f>
        <v>417.55225634157205</v>
      </c>
    </row>
    <row r="57" spans="1:12" x14ac:dyDescent="0.25">
      <c r="A57">
        <v>273098</v>
      </c>
      <c r="B57">
        <v>15.149999619999999</v>
      </c>
      <c r="C57">
        <v>0.30968001000000001</v>
      </c>
      <c r="D57">
        <v>34.848999020000001</v>
      </c>
      <c r="E57">
        <v>0.24973001</v>
      </c>
      <c r="F57">
        <v>37.72000122</v>
      </c>
      <c r="G57">
        <v>0.69179999999999997</v>
      </c>
      <c r="H57">
        <v>32.737998959999999</v>
      </c>
      <c r="J57" s="2">
        <f>TREND(Calibration!$A$2:$A$4,Calibration!$B$2:$B$4,C57)</f>
        <v>380.9812096047483</v>
      </c>
      <c r="K57" s="2">
        <f>TREND(Calibration!$A$2:$A$4,Calibration!$C$2:$C$4,E57)</f>
        <v>438.86784687436739</v>
      </c>
      <c r="L57" s="2">
        <f>TREND(Calibration!$A$2:$A$4,Calibration!$D$2:$D$4,G57)</f>
        <v>419.22971862124837</v>
      </c>
    </row>
    <row r="58" spans="1:12" x14ac:dyDescent="0.25">
      <c r="A58">
        <v>278098</v>
      </c>
      <c r="B58">
        <v>15.13099957</v>
      </c>
      <c r="C58">
        <v>0.31071000999999998</v>
      </c>
      <c r="D58">
        <v>34.875999450000002</v>
      </c>
      <c r="E58">
        <v>0.24934999999999999</v>
      </c>
      <c r="F58">
        <v>37.708000179999999</v>
      </c>
      <c r="G58">
        <v>0.69720000000000004</v>
      </c>
      <c r="H58">
        <v>32.693000789999999</v>
      </c>
      <c r="J58" s="2">
        <f>TREND(Calibration!$A$2:$A$4,Calibration!$B$2:$B$4,C58)</f>
        <v>385.5553989163252</v>
      </c>
      <c r="K58" s="2">
        <f>TREND(Calibration!$A$2:$A$4,Calibration!$C$2:$C$4,E58)</f>
        <v>435.93857025014245</v>
      </c>
      <c r="L58" s="2">
        <f>TREND(Calibration!$A$2:$A$4,Calibration!$D$2:$D$4,G58)</f>
        <v>422.58468045795479</v>
      </c>
    </row>
    <row r="59" spans="1:12" x14ac:dyDescent="0.25">
      <c r="A59">
        <v>283098</v>
      </c>
      <c r="B59">
        <v>15.088999749999999</v>
      </c>
      <c r="C59">
        <v>0.31584001</v>
      </c>
      <c r="D59">
        <v>34.855998990000003</v>
      </c>
      <c r="E59">
        <v>0.24973001</v>
      </c>
      <c r="F59">
        <v>37.658000950000002</v>
      </c>
      <c r="G59">
        <v>0.69499999000000001</v>
      </c>
      <c r="H59">
        <v>32.616001130000001</v>
      </c>
      <c r="J59" s="2">
        <f>TREND(Calibration!$A$2:$A$4,Calibration!$B$2:$B$4,C59)</f>
        <v>408.33752626427622</v>
      </c>
      <c r="K59" s="2">
        <f>TREND(Calibration!$A$2:$A$4,Calibration!$C$2:$C$4,E59)</f>
        <v>438.86784687436739</v>
      </c>
      <c r="L59" s="2">
        <f>TREND(Calibration!$A$2:$A$4,Calibration!$D$2:$D$4,G59)</f>
        <v>421.21783794121916</v>
      </c>
    </row>
    <row r="60" spans="1:12" x14ac:dyDescent="0.25">
      <c r="A60">
        <v>288109</v>
      </c>
      <c r="B60">
        <v>15.13799953</v>
      </c>
      <c r="C60">
        <v>0.31573001000000001</v>
      </c>
      <c r="D60">
        <v>34.866001130000001</v>
      </c>
      <c r="E60">
        <v>0.24945999999999999</v>
      </c>
      <c r="F60">
        <v>37.676998140000002</v>
      </c>
      <c r="G60">
        <v>0.70150000000000001</v>
      </c>
      <c r="H60">
        <v>32.693000789999999</v>
      </c>
      <c r="J60" s="2">
        <f>TREND(Calibration!$A$2:$A$4,Calibration!$B$2:$B$4,C60)</f>
        <v>407.84902060964168</v>
      </c>
      <c r="K60" s="2">
        <f>TREND(Calibration!$A$2:$A$4,Calibration!$C$2:$C$4,E60)</f>
        <v>436.78649643278163</v>
      </c>
      <c r="L60" s="2">
        <f>TREND(Calibration!$A$2:$A$4,Calibration!$D$2:$D$4,G60)</f>
        <v>425.25622414273948</v>
      </c>
    </row>
    <row r="61" spans="1:12" x14ac:dyDescent="0.25">
      <c r="A61">
        <v>293098</v>
      </c>
      <c r="B61">
        <v>15.114999770000001</v>
      </c>
      <c r="C61">
        <v>0.31189001</v>
      </c>
      <c r="D61">
        <v>34.841999049999998</v>
      </c>
      <c r="E61">
        <v>0.24973001</v>
      </c>
      <c r="F61">
        <v>37.679000850000001</v>
      </c>
      <c r="G61">
        <v>0.69940000999999996</v>
      </c>
      <c r="H61">
        <v>32.625999450000002</v>
      </c>
      <c r="J61" s="2">
        <f>TREND(Calibration!$A$2:$A$4,Calibration!$B$2:$B$4,C61)</f>
        <v>390.79573230240362</v>
      </c>
      <c r="K61" s="2">
        <f>TREND(Calibration!$A$2:$A$4,Calibration!$C$2:$C$4,E61)</f>
        <v>438.86784687436739</v>
      </c>
      <c r="L61" s="2">
        <f>TREND(Calibration!$A$2:$A$4,Calibration!$D$2:$D$4,G61)</f>
        <v>423.95152297469036</v>
      </c>
    </row>
    <row r="62" spans="1:12" x14ac:dyDescent="0.25">
      <c r="A62">
        <v>298098</v>
      </c>
      <c r="B62">
        <v>15.10499954</v>
      </c>
      <c r="C62">
        <v>0.31134999000000002</v>
      </c>
      <c r="D62">
        <v>34.852001190000003</v>
      </c>
      <c r="E62">
        <v>0.24979000000000001</v>
      </c>
      <c r="F62">
        <v>37.692001339999997</v>
      </c>
      <c r="G62">
        <v>0.71069998000000001</v>
      </c>
      <c r="H62">
        <v>32.683998109999997</v>
      </c>
      <c r="J62" s="2">
        <f>TREND(Calibration!$A$2:$A$4,Calibration!$B$2:$B$4,C62)</f>
        <v>388.3975248149884</v>
      </c>
      <c r="K62" s="2">
        <f>TREND(Calibration!$A$2:$A$4,Calibration!$C$2:$C$4,E62)</f>
        <v>439.33027498069964</v>
      </c>
      <c r="L62" s="2">
        <f>TREND(Calibration!$A$2:$A$4,Calibration!$D$2:$D$4,G62)</f>
        <v>430.97207262393613</v>
      </c>
    </row>
    <row r="63" spans="1:12" x14ac:dyDescent="0.25">
      <c r="A63">
        <v>303099</v>
      </c>
      <c r="B63">
        <v>15.039999959999999</v>
      </c>
      <c r="C63">
        <v>0.31</v>
      </c>
      <c r="D63">
        <v>34.901000979999999</v>
      </c>
      <c r="E63">
        <v>0.25011</v>
      </c>
      <c r="F63">
        <v>37.638999939999998</v>
      </c>
      <c r="G63">
        <v>0.70529997</v>
      </c>
      <c r="H63">
        <v>32.596000670000002</v>
      </c>
      <c r="J63" s="2">
        <f>TREND(Calibration!$A$2:$A$4,Calibration!$B$2:$B$4,C63)</f>
        <v>382.4022725540799</v>
      </c>
      <c r="K63" s="2">
        <f>TREND(Calibration!$A$2:$A$4,Calibration!$C$2:$C$4,E63)</f>
        <v>441.79696933019545</v>
      </c>
      <c r="L63" s="2">
        <f>TREND(Calibration!$A$2:$A$4,Calibration!$D$2:$D$4,G63)</f>
        <v>427.61710457433747</v>
      </c>
    </row>
    <row r="64" spans="1:12" x14ac:dyDescent="0.25">
      <c r="A64">
        <v>308098</v>
      </c>
      <c r="B64">
        <v>15.01799965</v>
      </c>
      <c r="C64">
        <v>0.31064998999999999</v>
      </c>
      <c r="D64">
        <v>34.875999450000002</v>
      </c>
      <c r="E64">
        <v>0.25</v>
      </c>
      <c r="F64">
        <v>37.61000061</v>
      </c>
      <c r="G64">
        <v>0.69559996999999996</v>
      </c>
      <c r="H64">
        <v>32.640998840000002</v>
      </c>
      <c r="J64" s="2">
        <f>TREND(Calibration!$A$2:$A$4,Calibration!$B$2:$B$4,C64)</f>
        <v>385.28885246731465</v>
      </c>
      <c r="K64" s="2">
        <f>TREND(Calibration!$A$2:$A$4,Calibration!$C$2:$C$4,E64)</f>
        <v>440.94904314755627</v>
      </c>
      <c r="L64" s="2">
        <f>TREND(Calibration!$A$2:$A$4,Calibration!$D$2:$D$4,G64)</f>
        <v>421.59059905284636</v>
      </c>
    </row>
    <row r="65" spans="1:12" x14ac:dyDescent="0.25">
      <c r="A65">
        <v>313136</v>
      </c>
      <c r="B65">
        <v>14.977999690000001</v>
      </c>
      <c r="C65">
        <v>0.30935001000000001</v>
      </c>
      <c r="D65">
        <v>34.912998199999997</v>
      </c>
      <c r="E65">
        <v>0.25042998999999999</v>
      </c>
      <c r="F65">
        <v>37.646999360000002</v>
      </c>
      <c r="G65">
        <v>0.70480001000000003</v>
      </c>
      <c r="H65">
        <v>32.618999479999999</v>
      </c>
      <c r="J65" s="2">
        <f>TREND(Calibration!$A$2:$A$4,Calibration!$B$2:$B$4,C65)</f>
        <v>379.51569264084515</v>
      </c>
      <c r="K65" s="2">
        <f>TREND(Calibration!$A$2:$A$4,Calibration!$C$2:$C$4,E65)</f>
        <v>444.26358659549305</v>
      </c>
      <c r="L65" s="2">
        <f>TREND(Calibration!$A$2:$A$4,Calibration!$D$2:$D$4,G65)</f>
        <v>427.30648481139679</v>
      </c>
    </row>
    <row r="66" spans="1:12" x14ac:dyDescent="0.25">
      <c r="A66">
        <v>318104</v>
      </c>
      <c r="B66">
        <v>14.975000380000001</v>
      </c>
      <c r="C66">
        <v>0.31535000000000002</v>
      </c>
      <c r="D66">
        <v>34.890998840000002</v>
      </c>
      <c r="E66">
        <v>0.25049000999999999</v>
      </c>
      <c r="F66">
        <v>37.627998349999999</v>
      </c>
      <c r="G66">
        <v>0.70480001000000003</v>
      </c>
      <c r="H66">
        <v>32.706001280000002</v>
      </c>
      <c r="J66" s="2">
        <f>TREND(Calibration!$A$2:$A$4,Calibration!$B$2:$B$4,C66)</f>
        <v>406.16141121129976</v>
      </c>
      <c r="K66" s="2">
        <f>TREND(Calibration!$A$2:$A$4,Calibration!$C$2:$C$4,E66)</f>
        <v>444.72624595442039</v>
      </c>
      <c r="L66" s="2">
        <f>TREND(Calibration!$A$2:$A$4,Calibration!$D$2:$D$4,G66)</f>
        <v>427.30648481139679</v>
      </c>
    </row>
    <row r="67" spans="1:12" x14ac:dyDescent="0.25">
      <c r="A67">
        <v>323098</v>
      </c>
      <c r="B67">
        <v>15.036999700000001</v>
      </c>
      <c r="C67">
        <v>0.30908000000000002</v>
      </c>
      <c r="D67">
        <v>34.8390007</v>
      </c>
      <c r="E67">
        <v>0.25042998999999999</v>
      </c>
      <c r="F67">
        <v>37.703998570000003</v>
      </c>
      <c r="G67">
        <v>0.72149998000000004</v>
      </c>
      <c r="H67">
        <v>32.700000760000002</v>
      </c>
      <c r="J67" s="2">
        <f>TREND(Calibration!$A$2:$A$4,Calibration!$B$2:$B$4,C67)</f>
        <v>378.31658889713754</v>
      </c>
      <c r="K67" s="2">
        <f>TREND(Calibration!$A$2:$A$4,Calibration!$C$2:$C$4,E67)</f>
        <v>444.26358659549305</v>
      </c>
      <c r="L67" s="2">
        <f>TREND(Calibration!$A$2:$A$4,Calibration!$D$2:$D$4,G67)</f>
        <v>437.68199629734892</v>
      </c>
    </row>
    <row r="68" spans="1:12" x14ac:dyDescent="0.25">
      <c r="A68">
        <v>328098</v>
      </c>
      <c r="B68">
        <v>15.055999760000001</v>
      </c>
      <c r="C68">
        <v>0.32076000999999998</v>
      </c>
      <c r="D68">
        <v>34.881000520000001</v>
      </c>
      <c r="E68">
        <v>0.25086998999999999</v>
      </c>
      <c r="F68">
        <v>37.631000520000001</v>
      </c>
      <c r="G68">
        <v>0.71179998</v>
      </c>
      <c r="H68">
        <v>32.667999270000003</v>
      </c>
      <c r="J68" s="2">
        <f>TREND(Calibration!$A$2:$A$4,Calibration!$B$2:$B$4,C68)</f>
        <v>430.1870519079248</v>
      </c>
      <c r="K68" s="2">
        <f>TREND(Calibration!$A$2:$A$4,Calibration!$C$2:$C$4,E68)</f>
        <v>447.65529132605002</v>
      </c>
      <c r="L68" s="2">
        <f>TREND(Calibration!$A$2:$A$4,Calibration!$D$2:$D$4,G68)</f>
        <v>431.6554907758578</v>
      </c>
    </row>
    <row r="69" spans="1:12" x14ac:dyDescent="0.25">
      <c r="A69">
        <v>333098</v>
      </c>
      <c r="B69">
        <v>15.135000229999999</v>
      </c>
      <c r="C69">
        <v>0.31313999999999997</v>
      </c>
      <c r="D69">
        <v>34.884998320000001</v>
      </c>
      <c r="E69">
        <v>0.25141001000000002</v>
      </c>
      <c r="F69">
        <v>37.641998289999997</v>
      </c>
      <c r="G69">
        <v>0.72420001000000001</v>
      </c>
      <c r="H69">
        <v>32.686000819999997</v>
      </c>
      <c r="J69" s="2">
        <f>TREND(Calibration!$A$2:$A$4,Calibration!$B$2:$B$4,C69)</f>
        <v>396.34688851364422</v>
      </c>
      <c r="K69" s="2">
        <f>TREND(Calibration!$A$2:$A$4,Calibration!$C$2:$C$4,E69)</f>
        <v>451.81799220922153</v>
      </c>
      <c r="L69" s="2">
        <f>TREND(Calibration!$A$2:$A$4,Calibration!$D$2:$D$4,G69)</f>
        <v>439.35949585437896</v>
      </c>
    </row>
    <row r="70" spans="1:12" x14ac:dyDescent="0.25">
      <c r="A70">
        <v>338098</v>
      </c>
      <c r="B70">
        <v>15.23200035</v>
      </c>
      <c r="C70">
        <v>0.31167999000000002</v>
      </c>
      <c r="D70">
        <v>34.875999450000002</v>
      </c>
      <c r="E70">
        <v>0.252</v>
      </c>
      <c r="F70">
        <v>37.682998660000003</v>
      </c>
      <c r="G70">
        <v>0.72579998000000001</v>
      </c>
      <c r="H70">
        <v>32.724998470000003</v>
      </c>
      <c r="J70" s="2">
        <f>TREND(Calibration!$A$2:$A$4,Calibration!$B$2:$B$4,C70)</f>
        <v>389.86304177889178</v>
      </c>
      <c r="K70" s="2">
        <f>TREND(Calibration!$A$2:$A$4,Calibration!$C$2:$C$4,E70)</f>
        <v>456.36588283190622</v>
      </c>
      <c r="L70" s="2">
        <f>TREND(Calibration!$A$2:$A$4,Calibration!$D$2:$D$4,G70)</f>
        <v>440.35353998213361</v>
      </c>
    </row>
    <row r="71" spans="1:12" x14ac:dyDescent="0.25">
      <c r="A71">
        <v>343100</v>
      </c>
      <c r="B71">
        <v>15.225000380000001</v>
      </c>
      <c r="C71">
        <v>0.31043999999999999</v>
      </c>
      <c r="D71">
        <v>34.868999479999999</v>
      </c>
      <c r="E71">
        <v>0.25227000999999999</v>
      </c>
      <c r="F71">
        <v>37.69900131</v>
      </c>
      <c r="G71">
        <v>0.73720001999999996</v>
      </c>
      <c r="H71">
        <v>32.730998990000003</v>
      </c>
      <c r="J71" s="2">
        <f>TREND(Calibration!$A$2:$A$4,Calibration!$B$2:$B$4,C71)</f>
        <v>384.35629517261759</v>
      </c>
      <c r="K71" s="2">
        <f>TREND(Calibration!$A$2:$A$4,Calibration!$C$2:$C$4,E71)</f>
        <v>458.44723327349175</v>
      </c>
      <c r="L71" s="2">
        <f>TREND(Calibration!$A$2:$A$4,Calibration!$D$2:$D$4,G71)</f>
        <v>447.43626204452733</v>
      </c>
    </row>
    <row r="72" spans="1:12" x14ac:dyDescent="0.25">
      <c r="A72">
        <v>348098</v>
      </c>
      <c r="B72">
        <v>15.15699959</v>
      </c>
      <c r="C72">
        <v>0.31525001000000002</v>
      </c>
      <c r="D72">
        <v>34.881000520000001</v>
      </c>
      <c r="E72">
        <v>0.25233000999999999</v>
      </c>
      <c r="F72">
        <v>37.662998199999997</v>
      </c>
      <c r="G72">
        <v>0.71929997000000001</v>
      </c>
      <c r="H72">
        <v>32.636001589999999</v>
      </c>
      <c r="J72" s="2">
        <f>TREND(Calibration!$A$2:$A$4,Calibration!$B$2:$B$4,C72)</f>
        <v>405.71735957123701</v>
      </c>
      <c r="K72" s="2">
        <f>TREND(Calibration!$A$2:$A$4,Calibration!$C$2:$C$4,E72)</f>
        <v>458.90973846402221</v>
      </c>
      <c r="L72" s="2">
        <f>TREND(Calibration!$A$2:$A$4,Calibration!$D$2:$D$4,G72)</f>
        <v>436.31515378061329</v>
      </c>
    </row>
    <row r="73" spans="1:12" x14ac:dyDescent="0.25">
      <c r="A73">
        <v>353098</v>
      </c>
      <c r="B73">
        <v>15.12800026</v>
      </c>
      <c r="C73">
        <v>0.31060000999999998</v>
      </c>
      <c r="D73">
        <v>34.877998349999999</v>
      </c>
      <c r="E73">
        <v>0.25206000000000001</v>
      </c>
      <c r="F73">
        <v>37.625</v>
      </c>
      <c r="G73">
        <v>0.72149998000000004</v>
      </c>
      <c r="H73">
        <v>32.700000760000002</v>
      </c>
      <c r="J73" s="2">
        <f>TREND(Calibration!$A$2:$A$4,Calibration!$B$2:$B$4,C73)</f>
        <v>385.06689326169067</v>
      </c>
      <c r="K73" s="2">
        <f>TREND(Calibration!$A$2:$A$4,Calibration!$C$2:$C$4,E73)</f>
        <v>456.82838802243668</v>
      </c>
      <c r="L73" s="2">
        <f>TREND(Calibration!$A$2:$A$4,Calibration!$D$2:$D$4,G73)</f>
        <v>437.68199629734892</v>
      </c>
    </row>
    <row r="74" spans="1:12" x14ac:dyDescent="0.25">
      <c r="A74">
        <v>358098</v>
      </c>
      <c r="B74">
        <v>15.135000229999999</v>
      </c>
      <c r="C74">
        <v>0.30941001000000001</v>
      </c>
      <c r="D74">
        <v>34.855998990000003</v>
      </c>
      <c r="E74">
        <v>0.25173000000000001</v>
      </c>
      <c r="F74">
        <v>37.645000459999999</v>
      </c>
      <c r="G74">
        <v>0.73229997999999996</v>
      </c>
      <c r="H74">
        <v>32.736999509999997</v>
      </c>
      <c r="J74" s="2">
        <f>TREND(Calibration!$A$2:$A$4,Calibration!$B$2:$B$4,C74)</f>
        <v>379.78215027064584</v>
      </c>
      <c r="K74" s="2">
        <f>TREND(Calibration!$A$2:$A$4,Calibration!$C$2:$C$4,E74)</f>
        <v>454.28460947451913</v>
      </c>
      <c r="L74" s="2">
        <f>TREND(Calibration!$A$2:$A$4,Calibration!$D$2:$D$4,G74)</f>
        <v>444.39191997076165</v>
      </c>
    </row>
    <row r="75" spans="1:12" x14ac:dyDescent="0.25">
      <c r="A75">
        <v>363099</v>
      </c>
      <c r="B75">
        <v>15.07299995</v>
      </c>
      <c r="C75">
        <v>0.31356999000000002</v>
      </c>
      <c r="D75">
        <v>34.837001800000003</v>
      </c>
      <c r="E75">
        <v>0.25173000000000001</v>
      </c>
      <c r="F75">
        <v>37.701999659999998</v>
      </c>
      <c r="G75">
        <v>0.73009997999999998</v>
      </c>
      <c r="H75">
        <v>32.763000490000003</v>
      </c>
      <c r="J75" s="2">
        <f>TREND(Calibration!$A$2:$A$4,Calibration!$B$2:$B$4,C75)</f>
        <v>398.25645711761058</v>
      </c>
      <c r="K75" s="2">
        <f>TREND(Calibration!$A$2:$A$4,Calibration!$C$2:$C$4,E75)</f>
        <v>454.28460947451913</v>
      </c>
      <c r="L75" s="2">
        <f>TREND(Calibration!$A$2:$A$4,Calibration!$D$2:$D$4,G75)</f>
        <v>443.02508366691831</v>
      </c>
    </row>
    <row r="76" spans="1:12" x14ac:dyDescent="0.25">
      <c r="A76">
        <v>368099</v>
      </c>
      <c r="B76">
        <v>15.03100014</v>
      </c>
      <c r="C76">
        <v>0.31540998999999997</v>
      </c>
      <c r="D76">
        <v>34.872001650000001</v>
      </c>
      <c r="E76">
        <v>0.25167999000000002</v>
      </c>
      <c r="F76">
        <v>37.658000950000002</v>
      </c>
      <c r="G76">
        <v>0.72369998999999996</v>
      </c>
      <c r="H76">
        <v>32.651000979999999</v>
      </c>
      <c r="J76" s="2">
        <f>TREND(Calibration!$A$2:$A$4,Calibration!$B$2:$B$4,C76)</f>
        <v>406.42782443149508</v>
      </c>
      <c r="K76" s="2">
        <f>TREND(Calibration!$A$2:$A$4,Calibration!$C$2:$C$4,E76)</f>
        <v>453.89911139821197</v>
      </c>
      <c r="L76" s="2">
        <f>TREND(Calibration!$A$2:$A$4,Calibration!$D$2:$D$4,G76)</f>
        <v>439.04883881408449</v>
      </c>
    </row>
    <row r="77" spans="1:12" x14ac:dyDescent="0.25">
      <c r="A77">
        <v>373111</v>
      </c>
      <c r="B77">
        <v>15.02099991</v>
      </c>
      <c r="C77">
        <v>0.31264999999999998</v>
      </c>
      <c r="D77">
        <v>34.879001619999997</v>
      </c>
      <c r="E77">
        <v>0.25167999000000002</v>
      </c>
      <c r="F77">
        <v>37.623001100000003</v>
      </c>
      <c r="G77">
        <v>0.73180002</v>
      </c>
      <c r="H77">
        <v>32.701999659999998</v>
      </c>
      <c r="J77" s="2">
        <f>TREND(Calibration!$A$2:$A$4,Calibration!$B$2:$B$4,C77)</f>
        <v>394.17081787027291</v>
      </c>
      <c r="K77" s="2">
        <f>TREND(Calibration!$A$2:$A$4,Calibration!$C$2:$C$4,E77)</f>
        <v>453.89911139821197</v>
      </c>
      <c r="L77" s="2">
        <f>TREND(Calibration!$A$2:$A$4,Calibration!$D$2:$D$4,G77)</f>
        <v>444.08130020782096</v>
      </c>
    </row>
    <row r="78" spans="1:12" x14ac:dyDescent="0.25">
      <c r="A78">
        <v>378099</v>
      </c>
      <c r="B78">
        <v>14.972000120000001</v>
      </c>
      <c r="C78">
        <v>0.31200000999999999</v>
      </c>
      <c r="D78">
        <v>34.891998289999997</v>
      </c>
      <c r="E78">
        <v>0.25206000000000001</v>
      </c>
      <c r="F78">
        <v>37.619998930000001</v>
      </c>
      <c r="G78">
        <v>0.72579998000000001</v>
      </c>
      <c r="H78">
        <v>32.666999820000001</v>
      </c>
      <c r="J78" s="2">
        <f>TREND(Calibration!$A$2:$A$4,Calibration!$B$2:$B$4,C78)</f>
        <v>391.28423795703793</v>
      </c>
      <c r="K78" s="2">
        <f>TREND(Calibration!$A$2:$A$4,Calibration!$C$2:$C$4,E78)</f>
        <v>456.82838802243668</v>
      </c>
      <c r="L78" s="2">
        <f>TREND(Calibration!$A$2:$A$4,Calibration!$D$2:$D$4,G78)</f>
        <v>440.35353998213361</v>
      </c>
    </row>
    <row r="79" spans="1:12" x14ac:dyDescent="0.25">
      <c r="A79">
        <v>383098</v>
      </c>
      <c r="B79">
        <v>15.057000159999999</v>
      </c>
      <c r="C79">
        <v>0.31200000999999999</v>
      </c>
      <c r="D79">
        <v>34.879001619999997</v>
      </c>
      <c r="E79">
        <v>0.25242998999999999</v>
      </c>
      <c r="F79">
        <v>37.688999180000003</v>
      </c>
      <c r="G79">
        <v>0.74690002</v>
      </c>
      <c r="H79">
        <v>32.701999659999998</v>
      </c>
      <c r="J79" s="2">
        <f>TREND(Calibration!$A$2:$A$4,Calibration!$B$2:$B$4,C79)</f>
        <v>391.28423795703793</v>
      </c>
      <c r="K79" s="2">
        <f>TREND(Calibration!$A$2:$A$4,Calibration!$C$2:$C$4,E79)</f>
        <v>459.680426279843</v>
      </c>
      <c r="L79" s="2">
        <f>TREND(Calibration!$A$2:$A$4,Calibration!$D$2:$D$4,G79)</f>
        <v>453.46276756601844</v>
      </c>
    </row>
    <row r="80" spans="1:12" x14ac:dyDescent="0.25">
      <c r="A80">
        <v>388107</v>
      </c>
      <c r="B80">
        <v>15.09599972</v>
      </c>
      <c r="C80">
        <v>0.31637999</v>
      </c>
      <c r="D80">
        <v>34.881999970000003</v>
      </c>
      <c r="E80">
        <v>0.252</v>
      </c>
      <c r="F80">
        <v>37.60400009</v>
      </c>
      <c r="G80">
        <v>0.73879998999999996</v>
      </c>
      <c r="H80">
        <v>32.721000670000002</v>
      </c>
      <c r="J80" s="2">
        <f>TREND(Calibration!$A$2:$A$4,Calibration!$B$2:$B$4,C80)</f>
        <v>410.73555611327151</v>
      </c>
      <c r="K80" s="2">
        <f>TREND(Calibration!$A$2:$A$4,Calibration!$C$2:$C$4,E80)</f>
        <v>456.36588283190622</v>
      </c>
      <c r="L80" s="2">
        <f>TREND(Calibration!$A$2:$A$4,Calibration!$D$2:$D$4,G80)</f>
        <v>448.43030617228197</v>
      </c>
    </row>
    <row r="81" spans="1:12" x14ac:dyDescent="0.25">
      <c r="A81">
        <v>393098</v>
      </c>
      <c r="B81">
        <v>15.15400028</v>
      </c>
      <c r="C81">
        <v>0.31264999999999998</v>
      </c>
      <c r="D81">
        <v>34.875999450000002</v>
      </c>
      <c r="E81">
        <v>0.25145999000000002</v>
      </c>
      <c r="F81">
        <v>37.66999817</v>
      </c>
      <c r="G81">
        <v>0.74470000999999997</v>
      </c>
      <c r="H81">
        <v>32.647998809999997</v>
      </c>
      <c r="J81" s="2">
        <f>TREND(Calibration!$A$2:$A$4,Calibration!$B$2:$B$4,C81)</f>
        <v>394.17081787027291</v>
      </c>
      <c r="K81" s="2">
        <f>TREND(Calibration!$A$2:$A$4,Calibration!$C$2:$C$4,E81)</f>
        <v>452.20325903293337</v>
      </c>
      <c r="L81" s="2">
        <f>TREND(Calibration!$A$2:$A$4,Calibration!$D$2:$D$4,G81)</f>
        <v>452.09592504928281</v>
      </c>
    </row>
    <row r="82" spans="1:12" x14ac:dyDescent="0.25">
      <c r="A82">
        <v>398116</v>
      </c>
      <c r="B82">
        <v>15.17300034</v>
      </c>
      <c r="C82">
        <v>0.31027000999999998</v>
      </c>
      <c r="D82">
        <v>34.891998289999997</v>
      </c>
      <c r="E82">
        <v>0.25161999000000002</v>
      </c>
      <c r="F82">
        <v>37.597000119999997</v>
      </c>
      <c r="G82">
        <v>0.73820001000000002</v>
      </c>
      <c r="H82">
        <v>32.676998140000002</v>
      </c>
      <c r="J82" s="2">
        <f>TREND(Calibration!$A$2:$A$4,Calibration!$B$2:$B$4,C82)</f>
        <v>383.60137629778751</v>
      </c>
      <c r="K82" s="2">
        <f>TREND(Calibration!$A$2:$A$4,Calibration!$C$2:$C$4,E82)</f>
        <v>453.43660620768151</v>
      </c>
      <c r="L82" s="2">
        <f>TREND(Calibration!$A$2:$A$4,Calibration!$D$2:$D$4,G82)</f>
        <v>448.05754506065477</v>
      </c>
    </row>
    <row r="83" spans="1:12" x14ac:dyDescent="0.25">
      <c r="A83">
        <v>403132</v>
      </c>
      <c r="B83">
        <v>15.20600033</v>
      </c>
      <c r="C83">
        <v>0.31302999999999997</v>
      </c>
      <c r="D83">
        <v>34.884998320000001</v>
      </c>
      <c r="E83">
        <v>0.25167999000000002</v>
      </c>
      <c r="F83">
        <v>37.666999820000001</v>
      </c>
      <c r="G83">
        <v>0.74959998999999999</v>
      </c>
      <c r="H83">
        <v>32.7179985</v>
      </c>
      <c r="J83" s="2">
        <f>TREND(Calibration!$A$2:$A$4,Calibration!$B$2:$B$4,C83)</f>
        <v>395.85838285900991</v>
      </c>
      <c r="K83" s="2">
        <f>TREND(Calibration!$A$2:$A$4,Calibration!$C$2:$C$4,E83)</f>
        <v>453.89911139821197</v>
      </c>
      <c r="L83" s="2">
        <f>TREND(Calibration!$A$2:$A$4,Calibration!$D$2:$D$4,G83)</f>
        <v>455.14022984569476</v>
      </c>
    </row>
    <row r="84" spans="1:12" x14ac:dyDescent="0.25">
      <c r="A84">
        <v>408098</v>
      </c>
      <c r="B84">
        <v>15.13799953</v>
      </c>
      <c r="C84">
        <v>0.31546000000000002</v>
      </c>
      <c r="D84">
        <v>34.875999450000002</v>
      </c>
      <c r="E84">
        <v>0.25167999000000002</v>
      </c>
      <c r="F84">
        <v>37.666999820000001</v>
      </c>
      <c r="G84">
        <v>0.75169998000000005</v>
      </c>
      <c r="H84">
        <v>32.640998840000002</v>
      </c>
      <c r="J84" s="2">
        <f>TREND(Calibration!$A$2:$A$4,Calibration!$B$2:$B$4,C84)</f>
        <v>406.64991686593407</v>
      </c>
      <c r="K84" s="2">
        <f>TREND(Calibration!$A$2:$A$4,Calibration!$C$2:$C$4,E84)</f>
        <v>453.89911139821197</v>
      </c>
      <c r="L84" s="2">
        <f>TREND(Calibration!$A$2:$A$4,Calibration!$D$2:$D$4,G84)</f>
        <v>456.44493101374388</v>
      </c>
    </row>
    <row r="85" spans="1:12" x14ac:dyDescent="0.25">
      <c r="A85">
        <v>413099</v>
      </c>
      <c r="B85">
        <v>15.088999749999999</v>
      </c>
      <c r="C85">
        <v>0.31280999999999998</v>
      </c>
      <c r="D85">
        <v>34.879001619999997</v>
      </c>
      <c r="E85">
        <v>0.252</v>
      </c>
      <c r="F85">
        <v>37.647998809999997</v>
      </c>
      <c r="G85">
        <v>0.75709998999999994</v>
      </c>
      <c r="H85">
        <v>32.605998990000003</v>
      </c>
      <c r="J85" s="2">
        <f>TREND(Calibration!$A$2:$A$4,Calibration!$B$2:$B$4,C85)</f>
        <v>394.88137154974106</v>
      </c>
      <c r="K85" s="2">
        <f>TREND(Calibration!$A$2:$A$4,Calibration!$C$2:$C$4,E85)</f>
        <v>456.36588283190622</v>
      </c>
      <c r="L85" s="2">
        <f>TREND(Calibration!$A$2:$A$4,Calibration!$D$2:$D$4,G85)</f>
        <v>459.79989906334248</v>
      </c>
    </row>
    <row r="86" spans="1:12" x14ac:dyDescent="0.25">
      <c r="A86">
        <v>418098</v>
      </c>
      <c r="B86">
        <v>15.06000042</v>
      </c>
      <c r="C86">
        <v>0.31189001</v>
      </c>
      <c r="D86">
        <v>34.872001650000001</v>
      </c>
      <c r="E86">
        <v>0.25173000000000001</v>
      </c>
      <c r="F86">
        <v>37.584999080000003</v>
      </c>
      <c r="G86">
        <v>0.75340003</v>
      </c>
      <c r="H86">
        <v>32.7179985</v>
      </c>
      <c r="J86" s="2">
        <f>TREND(Calibration!$A$2:$A$4,Calibration!$B$2:$B$4,C86)</f>
        <v>390.79573230240362</v>
      </c>
      <c r="K86" s="2">
        <f>TREND(Calibration!$A$2:$A$4,Calibration!$C$2:$C$4,E86)</f>
        <v>454.28460947451913</v>
      </c>
      <c r="L86" s="2">
        <f>TREND(Calibration!$A$2:$A$4,Calibration!$D$2:$D$4,G86)</f>
        <v>457.50115376753877</v>
      </c>
    </row>
    <row r="87" spans="1:12" x14ac:dyDescent="0.25">
      <c r="A87">
        <v>423098</v>
      </c>
      <c r="B87">
        <v>15.06000042</v>
      </c>
      <c r="C87">
        <v>0.31503001000000003</v>
      </c>
      <c r="D87">
        <v>34.86000061</v>
      </c>
      <c r="E87">
        <v>0.25195000000000001</v>
      </c>
      <c r="F87">
        <v>37.638999939999998</v>
      </c>
      <c r="G87">
        <v>0.76470000000000005</v>
      </c>
      <c r="H87">
        <v>32.756999970000003</v>
      </c>
      <c r="J87" s="2">
        <f>TREND(Calibration!$A$2:$A$4,Calibration!$B$2:$B$4,C87)</f>
        <v>404.74034826196817</v>
      </c>
      <c r="K87" s="2">
        <f>TREND(Calibration!$A$2:$A$4,Calibration!$C$2:$C$4,E87)</f>
        <v>455.9804618397975</v>
      </c>
      <c r="L87" s="2">
        <f>TREND(Calibration!$A$2:$A$4,Calibration!$D$2:$D$4,G87)</f>
        <v>464.52170341678453</v>
      </c>
    </row>
    <row r="88" spans="1:12" x14ac:dyDescent="0.25">
      <c r="A88">
        <v>428098</v>
      </c>
      <c r="B88">
        <v>15.0340004</v>
      </c>
      <c r="C88">
        <v>0.31362000000000001</v>
      </c>
      <c r="D88">
        <v>34.884998320000001</v>
      </c>
      <c r="E88">
        <v>0.25195000000000001</v>
      </c>
      <c r="F88">
        <v>37.676998140000002</v>
      </c>
      <c r="G88">
        <v>0.76849997000000003</v>
      </c>
      <c r="H88">
        <v>32.712001800000003</v>
      </c>
      <c r="J88" s="2">
        <f>TREND(Calibration!$A$2:$A$4,Calibration!$B$2:$B$4,C88)</f>
        <v>398.47854955204912</v>
      </c>
      <c r="K88" s="2">
        <f>TREND(Calibration!$A$2:$A$4,Calibration!$C$2:$C$4,E88)</f>
        <v>455.9804618397975</v>
      </c>
      <c r="L88" s="2">
        <f>TREND(Calibration!$A$2:$A$4,Calibration!$D$2:$D$4,G88)</f>
        <v>466.88258384838252</v>
      </c>
    </row>
    <row r="89" spans="1:12" x14ac:dyDescent="0.25">
      <c r="A89">
        <v>433098</v>
      </c>
      <c r="B89">
        <v>14.972000120000001</v>
      </c>
      <c r="C89">
        <v>0.31286999999999998</v>
      </c>
      <c r="D89">
        <v>34.881999970000003</v>
      </c>
      <c r="E89">
        <v>0.252</v>
      </c>
      <c r="F89">
        <v>37.625999450000002</v>
      </c>
      <c r="G89">
        <v>0.76090002000000001</v>
      </c>
      <c r="H89">
        <v>32.664001460000001</v>
      </c>
      <c r="J89" s="2">
        <f>TREND(Calibration!$A$2:$A$4,Calibration!$B$2:$B$4,C89)</f>
        <v>395.14782917954176</v>
      </c>
      <c r="K89" s="2">
        <f>TREND(Calibration!$A$2:$A$4,Calibration!$C$2:$C$4,E89)</f>
        <v>456.36588283190622</v>
      </c>
      <c r="L89" s="2">
        <f>TREND(Calibration!$A$2:$A$4,Calibration!$D$2:$D$4,G89)</f>
        <v>462.16081677229425</v>
      </c>
    </row>
    <row r="90" spans="1:12" x14ac:dyDescent="0.25">
      <c r="A90">
        <v>438098</v>
      </c>
      <c r="B90">
        <v>14.95600033</v>
      </c>
      <c r="C90">
        <v>0.31060000999999998</v>
      </c>
      <c r="D90">
        <v>34.881999970000003</v>
      </c>
      <c r="E90">
        <v>0.25233000999999999</v>
      </c>
      <c r="F90">
        <v>37.588001249999998</v>
      </c>
      <c r="G90">
        <v>0.76470000000000005</v>
      </c>
      <c r="H90">
        <v>32.640998840000002</v>
      </c>
      <c r="J90" s="2">
        <f>TREND(Calibration!$A$2:$A$4,Calibration!$B$2:$B$4,C90)</f>
        <v>385.06689326169067</v>
      </c>
      <c r="K90" s="2">
        <f>TREND(Calibration!$A$2:$A$4,Calibration!$C$2:$C$4,E90)</f>
        <v>458.90973846402221</v>
      </c>
      <c r="L90" s="2">
        <f>TREND(Calibration!$A$2:$A$4,Calibration!$D$2:$D$4,G90)</f>
        <v>464.52170341678453</v>
      </c>
    </row>
    <row r="91" spans="1:12" x14ac:dyDescent="0.25">
      <c r="A91">
        <v>443116</v>
      </c>
      <c r="B91">
        <v>15.001000400000001</v>
      </c>
      <c r="C91">
        <v>0.31356999000000002</v>
      </c>
      <c r="D91">
        <v>34.853000639999998</v>
      </c>
      <c r="E91">
        <v>0.25238000999999999</v>
      </c>
      <c r="F91">
        <v>37.60400009</v>
      </c>
      <c r="G91">
        <v>0.76690000000000003</v>
      </c>
      <c r="H91">
        <v>32.715000150000002</v>
      </c>
      <c r="J91" s="2">
        <f>TREND(Calibration!$A$2:$A$4,Calibration!$B$2:$B$4,C91)</f>
        <v>398.25645711761058</v>
      </c>
      <c r="K91" s="2">
        <f>TREND(Calibration!$A$2:$A$4,Calibration!$C$2:$C$4,E91)</f>
        <v>459.29515945613093</v>
      </c>
      <c r="L91" s="2">
        <f>TREND(Calibration!$A$2:$A$4,Calibration!$D$2:$D$4,G91)</f>
        <v>465.88853972062788</v>
      </c>
    </row>
    <row r="92" spans="1:12" x14ac:dyDescent="0.25">
      <c r="A92">
        <v>448199</v>
      </c>
      <c r="B92">
        <v>15.09899998</v>
      </c>
      <c r="C92">
        <v>0.31448999</v>
      </c>
      <c r="D92">
        <v>34.914001460000001</v>
      </c>
      <c r="E92">
        <v>0.25227000999999999</v>
      </c>
      <c r="F92">
        <v>37.673999790000003</v>
      </c>
      <c r="G92">
        <v>0.77929996999999995</v>
      </c>
      <c r="H92">
        <v>32.743999479999999</v>
      </c>
      <c r="J92" s="2">
        <f>TREND(Calibration!$A$2:$A$4,Calibration!$B$2:$B$4,C92)</f>
        <v>402.34214077455272</v>
      </c>
      <c r="K92" s="2">
        <f>TREND(Calibration!$A$2:$A$4,Calibration!$C$2:$C$4,E92)</f>
        <v>458.44723327349175</v>
      </c>
      <c r="L92" s="2">
        <f>TREND(Calibration!$A$2:$A$4,Calibration!$D$2:$D$4,G92)</f>
        <v>473.59250752179526</v>
      </c>
    </row>
    <row r="93" spans="1:12" x14ac:dyDescent="0.25">
      <c r="A93">
        <v>453098</v>
      </c>
      <c r="B93">
        <v>15.15699959</v>
      </c>
      <c r="C93">
        <v>0.31664999999999999</v>
      </c>
      <c r="D93">
        <v>34.872001650000001</v>
      </c>
      <c r="E93">
        <v>0.25253998999999999</v>
      </c>
      <c r="F93">
        <v>37.645000459999999</v>
      </c>
      <c r="G93">
        <v>0.78250003000000001</v>
      </c>
      <c r="H93">
        <v>32.747001650000001</v>
      </c>
      <c r="J93" s="2">
        <f>TREND(Calibration!$A$2:$A$4,Calibration!$B$2:$B$4,C93)</f>
        <v>411.93465985697912</v>
      </c>
      <c r="K93" s="2">
        <f>TREND(Calibration!$A$2:$A$4,Calibration!$C$2:$C$4,E93)</f>
        <v>460.52835246248219</v>
      </c>
      <c r="L93" s="2">
        <f>TREND(Calibration!$A$2:$A$4,Calibration!$D$2:$D$4,G93)</f>
        <v>475.58067033201206</v>
      </c>
    </row>
    <row r="94" spans="1:12" x14ac:dyDescent="0.25">
      <c r="A94">
        <v>458098</v>
      </c>
      <c r="B94">
        <v>15.166999819999999</v>
      </c>
      <c r="C94">
        <v>0.31341001000000002</v>
      </c>
      <c r="D94">
        <v>34.921001429999997</v>
      </c>
      <c r="E94">
        <v>0.25233000999999999</v>
      </c>
      <c r="F94">
        <v>37.638999939999998</v>
      </c>
      <c r="G94">
        <v>0.77929996999999995</v>
      </c>
      <c r="H94">
        <v>32.638000490000003</v>
      </c>
      <c r="J94" s="2">
        <f>TREND(Calibration!$A$2:$A$4,Calibration!$B$2:$B$4,C94)</f>
        <v>397.54599225735205</v>
      </c>
      <c r="K94" s="2">
        <f>TREND(Calibration!$A$2:$A$4,Calibration!$C$2:$C$4,E94)</f>
        <v>458.90973846402221</v>
      </c>
      <c r="L94" s="2">
        <f>TREND(Calibration!$A$2:$A$4,Calibration!$D$2:$D$4,G94)</f>
        <v>473.59250752179526</v>
      </c>
    </row>
    <row r="95" spans="1:12" x14ac:dyDescent="0.25">
      <c r="A95">
        <v>463102</v>
      </c>
      <c r="B95">
        <v>15.20300007</v>
      </c>
      <c r="C95">
        <v>0.31653999999999999</v>
      </c>
      <c r="D95">
        <v>34.862998959999999</v>
      </c>
      <c r="E95">
        <v>0.25233000999999999</v>
      </c>
      <c r="F95">
        <v>37.61000061</v>
      </c>
      <c r="G95">
        <v>0.78850001000000003</v>
      </c>
      <c r="H95">
        <v>32.730998990000003</v>
      </c>
      <c r="J95" s="2">
        <f>TREND(Calibration!$A$2:$A$4,Calibration!$B$2:$B$4,C95)</f>
        <v>411.44615420234481</v>
      </c>
      <c r="K95" s="2">
        <f>TREND(Calibration!$A$2:$A$4,Calibration!$C$2:$C$4,E95)</f>
        <v>458.90973846402221</v>
      </c>
      <c r="L95" s="2">
        <f>TREND(Calibration!$A$2:$A$4,Calibration!$D$2:$D$4,G95)</f>
        <v>479.30839328034568</v>
      </c>
    </row>
    <row r="96" spans="1:12" x14ac:dyDescent="0.25">
      <c r="A96">
        <v>468100</v>
      </c>
      <c r="B96">
        <v>15.15699959</v>
      </c>
      <c r="C96">
        <v>0.31152001000000001</v>
      </c>
      <c r="D96">
        <v>34.875999450000002</v>
      </c>
      <c r="E96">
        <v>0.25297998999999999</v>
      </c>
      <c r="F96">
        <v>37.625999450000002</v>
      </c>
      <c r="G96">
        <v>0.78359997000000003</v>
      </c>
      <c r="H96">
        <v>32.659999849999998</v>
      </c>
      <c r="J96" s="2">
        <f>TREND(Calibration!$A$2:$A$4,Calibration!$B$2:$B$4,C96)</f>
        <v>389.15257691863326</v>
      </c>
      <c r="K96" s="2">
        <f>TREND(Calibration!$A$2:$A$4,Calibration!$C$2:$C$4,E96)</f>
        <v>463.92005719303916</v>
      </c>
      <c r="L96" s="2">
        <f>TREND(Calibration!$A$2:$A$4,Calibration!$D$2:$D$4,G96)</f>
        <v>476.26405120658001</v>
      </c>
    </row>
    <row r="97" spans="1:12" x14ac:dyDescent="0.25">
      <c r="A97">
        <v>473098</v>
      </c>
      <c r="B97">
        <v>15.17700005</v>
      </c>
      <c r="C97">
        <v>0.31799999000000001</v>
      </c>
      <c r="D97">
        <v>34.849998470000003</v>
      </c>
      <c r="E97">
        <v>0.25324999999999998</v>
      </c>
      <c r="F97">
        <v>37.641998289999997</v>
      </c>
      <c r="G97">
        <v>0.80409998000000005</v>
      </c>
      <c r="H97">
        <v>32.736999509999997</v>
      </c>
      <c r="J97" s="2">
        <f>TREND(Calibration!$A$2:$A$4,Calibration!$B$2:$B$4,C97)</f>
        <v>417.92991211788762</v>
      </c>
      <c r="K97" s="2">
        <f>TREND(Calibration!$A$2:$A$4,Calibration!$C$2:$C$4,E97)</f>
        <v>466.00140763462468</v>
      </c>
      <c r="L97" s="2">
        <f>TREND(Calibration!$A$2:$A$4,Calibration!$D$2:$D$4,G97)</f>
        <v>489.00048661437614</v>
      </c>
    </row>
    <row r="98" spans="1:12" x14ac:dyDescent="0.25">
      <c r="A98">
        <v>478099</v>
      </c>
      <c r="B98">
        <v>15.125</v>
      </c>
      <c r="C98">
        <v>0.31345999000000002</v>
      </c>
      <c r="D98">
        <v>34.903999329999998</v>
      </c>
      <c r="E98">
        <v>0.25352001000000002</v>
      </c>
      <c r="F98">
        <v>37.623001100000003</v>
      </c>
      <c r="G98">
        <v>0.79220003000000005</v>
      </c>
      <c r="H98">
        <v>32.743999479999999</v>
      </c>
      <c r="J98" s="2">
        <f>TREND(Calibration!$A$2:$A$4,Calibration!$B$2:$B$4,C98)</f>
        <v>397.76795146297604</v>
      </c>
      <c r="K98" s="2">
        <f>TREND(Calibration!$A$2:$A$4,Calibration!$C$2:$C$4,E98)</f>
        <v>468.08275807621067</v>
      </c>
      <c r="L98" s="2">
        <f>TREND(Calibration!$A$2:$A$4,Calibration!$D$2:$D$4,G98)</f>
        <v>481.60717585350318</v>
      </c>
    </row>
    <row r="99" spans="1:12" x14ac:dyDescent="0.25">
      <c r="A99">
        <v>483098</v>
      </c>
      <c r="B99">
        <v>15.09899998</v>
      </c>
      <c r="C99">
        <v>0.31270998999999999</v>
      </c>
      <c r="D99">
        <v>34.855998990000003</v>
      </c>
      <c r="E99">
        <v>0.25395000000000001</v>
      </c>
      <c r="F99">
        <v>37.676998140000002</v>
      </c>
      <c r="G99">
        <v>0.79820000999999996</v>
      </c>
      <c r="H99">
        <v>32.688999180000003</v>
      </c>
      <c r="J99" s="2">
        <f>TREND(Calibration!$A$2:$A$4,Calibration!$B$2:$B$4,C99)</f>
        <v>394.43723109046846</v>
      </c>
      <c r="K99" s="2">
        <f>TREND(Calibration!$A$2:$A$4,Calibration!$C$2:$C$4,E99)</f>
        <v>471.39730152414745</v>
      </c>
      <c r="L99" s="2">
        <f>TREND(Calibration!$A$2:$A$4,Calibration!$D$2:$D$4,G99)</f>
        <v>485.33489880183674</v>
      </c>
    </row>
    <row r="100" spans="1:12" x14ac:dyDescent="0.25">
      <c r="A100">
        <v>488097</v>
      </c>
      <c r="B100">
        <v>15.010999679999999</v>
      </c>
      <c r="C100">
        <v>0.31162000000000001</v>
      </c>
      <c r="D100">
        <v>34.875999450000002</v>
      </c>
      <c r="E100">
        <v>0.25492000999999997</v>
      </c>
      <c r="F100">
        <v>37.588001249999998</v>
      </c>
      <c r="G100">
        <v>0.78949999999999998</v>
      </c>
      <c r="H100">
        <v>32.673000340000002</v>
      </c>
      <c r="J100" s="2">
        <f>TREND(Calibration!$A$2:$A$4,Calibration!$B$2:$B$4,C100)</f>
        <v>389.59662855869601</v>
      </c>
      <c r="K100" s="2">
        <f>TREND(Calibration!$A$2:$A$4,Calibration!$C$2:$C$4,E100)</f>
        <v>478.87454585525529</v>
      </c>
      <c r="L100" s="2">
        <f>TREND(Calibration!$A$2:$A$4,Calibration!$D$2:$D$4,G100)</f>
        <v>479.92967629647308</v>
      </c>
    </row>
    <row r="101" spans="1:12" x14ac:dyDescent="0.25">
      <c r="A101">
        <v>493099</v>
      </c>
      <c r="B101">
        <v>15.005000109999999</v>
      </c>
      <c r="C101">
        <v>0.31253998999999999</v>
      </c>
      <c r="D101">
        <v>34.888000490000003</v>
      </c>
      <c r="E101">
        <v>0.25525001000000003</v>
      </c>
      <c r="F101">
        <v>37.57799911</v>
      </c>
      <c r="G101">
        <v>0.79759997000000005</v>
      </c>
      <c r="H101">
        <v>32.7179985</v>
      </c>
      <c r="J101" s="2">
        <f>TREND(Calibration!$A$2:$A$4,Calibration!$B$2:$B$4,C101)</f>
        <v>393.68226780603345</v>
      </c>
      <c r="K101" s="2">
        <f>TREND(Calibration!$A$2:$A$4,Calibration!$C$2:$C$4,E101)</f>
        <v>481.41832440317353</v>
      </c>
      <c r="L101" s="2">
        <f>TREND(Calibration!$A$2:$A$4,Calibration!$D$2:$D$4,G101)</f>
        <v>484.96210041285582</v>
      </c>
    </row>
    <row r="102" spans="1:12" x14ac:dyDescent="0.25">
      <c r="A102">
        <v>498098</v>
      </c>
      <c r="B102">
        <v>15.001000400000001</v>
      </c>
      <c r="C102">
        <v>0.31507998999999998</v>
      </c>
      <c r="D102">
        <v>34.862998959999999</v>
      </c>
      <c r="E102">
        <v>0.25529998999999998</v>
      </c>
      <c r="F102">
        <v>37.645000459999999</v>
      </c>
      <c r="G102">
        <v>0.80790001</v>
      </c>
      <c r="H102">
        <v>32.763000490000003</v>
      </c>
      <c r="J102" s="2">
        <f>TREND(Calibration!$A$2:$A$4,Calibration!$B$2:$B$4,C102)</f>
        <v>404.96230746759193</v>
      </c>
      <c r="K102" s="2">
        <f>TREND(Calibration!$A$2:$A$4,Calibration!$C$2:$C$4,E102)</f>
        <v>481.80359122688492</v>
      </c>
      <c r="L102" s="2">
        <f>TREND(Calibration!$A$2:$A$4,Calibration!$D$2:$D$4,G102)</f>
        <v>491.36140432332786</v>
      </c>
    </row>
    <row r="103" spans="1:12" x14ac:dyDescent="0.25">
      <c r="A103">
        <v>503100</v>
      </c>
      <c r="B103">
        <v>15.03100014</v>
      </c>
      <c r="C103">
        <v>0.31444000999999999</v>
      </c>
      <c r="D103">
        <v>34.879001619999997</v>
      </c>
      <c r="E103">
        <v>0.25525001000000003</v>
      </c>
      <c r="F103">
        <v>37.664001460000001</v>
      </c>
      <c r="G103">
        <v>0.80790001</v>
      </c>
      <c r="H103">
        <v>32.7859993</v>
      </c>
      <c r="J103" s="2">
        <f>TREND(Calibration!$A$2:$A$4,Calibration!$B$2:$B$4,C103)</f>
        <v>402.12018156892896</v>
      </c>
      <c r="K103" s="2">
        <f>TREND(Calibration!$A$2:$A$4,Calibration!$C$2:$C$4,E103)</f>
        <v>481.41832440317353</v>
      </c>
      <c r="L103" s="2">
        <f>TREND(Calibration!$A$2:$A$4,Calibration!$D$2:$D$4,G103)</f>
        <v>491.36140432332786</v>
      </c>
    </row>
    <row r="104" spans="1:12" x14ac:dyDescent="0.25">
      <c r="A104">
        <v>508098</v>
      </c>
      <c r="B104">
        <v>15.06999969</v>
      </c>
      <c r="C104">
        <v>0.31356999000000002</v>
      </c>
      <c r="D104">
        <v>34.908000950000002</v>
      </c>
      <c r="E104">
        <v>0.25525001000000003</v>
      </c>
      <c r="F104">
        <v>37.673999790000003</v>
      </c>
      <c r="G104">
        <v>0.81279999000000003</v>
      </c>
      <c r="H104">
        <v>32.688999180000003</v>
      </c>
      <c r="J104" s="2">
        <f>TREND(Calibration!$A$2:$A$4,Calibration!$B$2:$B$4,C104)</f>
        <v>398.25645711761058</v>
      </c>
      <c r="K104" s="2">
        <f>TREND(Calibration!$A$2:$A$4,Calibration!$C$2:$C$4,E104)</f>
        <v>481.41832440317353</v>
      </c>
      <c r="L104" s="2">
        <f>TREND(Calibration!$A$2:$A$4,Calibration!$D$2:$D$4,G104)</f>
        <v>494.40570911973981</v>
      </c>
    </row>
    <row r="105" spans="1:12" x14ac:dyDescent="0.25">
      <c r="A105">
        <v>513098</v>
      </c>
      <c r="B105">
        <v>15.07299995</v>
      </c>
      <c r="C105">
        <v>0.31043999999999999</v>
      </c>
      <c r="D105">
        <v>34.9109993</v>
      </c>
      <c r="E105">
        <v>0.25589001</v>
      </c>
      <c r="F105">
        <v>37.61000061</v>
      </c>
      <c r="G105">
        <v>0.80739998999999996</v>
      </c>
      <c r="H105">
        <v>32.6570015</v>
      </c>
      <c r="J105" s="2">
        <f>TREND(Calibration!$A$2:$A$4,Calibration!$B$2:$B$4,C105)</f>
        <v>384.35629517261759</v>
      </c>
      <c r="K105" s="2">
        <f>TREND(Calibration!$A$2:$A$4,Calibration!$C$2:$C$4,E105)</f>
        <v>486.35171310216515</v>
      </c>
      <c r="L105" s="2">
        <f>TREND(Calibration!$A$2:$A$4,Calibration!$D$2:$D$4,G105)</f>
        <v>491.05074728303339</v>
      </c>
    </row>
    <row r="106" spans="1:12" x14ac:dyDescent="0.25">
      <c r="A106">
        <v>518108</v>
      </c>
      <c r="B106">
        <v>15.12800026</v>
      </c>
      <c r="C106">
        <v>0.30946001000000001</v>
      </c>
      <c r="D106">
        <v>34.866001130000001</v>
      </c>
      <c r="E106">
        <v>0.25556999000000002</v>
      </c>
      <c r="F106">
        <v>37.631999970000003</v>
      </c>
      <c r="G106">
        <v>0.81919998000000005</v>
      </c>
      <c r="H106">
        <v>32.747001650000001</v>
      </c>
      <c r="J106" s="2">
        <f>TREND(Calibration!$A$2:$A$4,Calibration!$B$2:$B$4,C106)</f>
        <v>380.00419829547968</v>
      </c>
      <c r="K106" s="2">
        <f>TREND(Calibration!$A$2:$A$4,Calibration!$C$2:$C$4,E106)</f>
        <v>483.88486458427246</v>
      </c>
      <c r="L106" s="2">
        <f>TREND(Calibration!$A$2:$A$4,Calibration!$D$2:$D$4,G106)</f>
        <v>498.38195397257363</v>
      </c>
    </row>
    <row r="107" spans="1:12" x14ac:dyDescent="0.25">
      <c r="A107">
        <v>523164</v>
      </c>
      <c r="B107">
        <v>15.065999980000001</v>
      </c>
      <c r="C107">
        <v>0.31032999999999999</v>
      </c>
      <c r="D107">
        <v>34.884998320000001</v>
      </c>
      <c r="E107">
        <v>0.25497999999999998</v>
      </c>
      <c r="F107">
        <v>37.606998439999998</v>
      </c>
      <c r="G107">
        <v>0.80680001000000001</v>
      </c>
      <c r="H107">
        <v>32.728000639999998</v>
      </c>
      <c r="J107" s="2">
        <f>TREND(Calibration!$A$2:$A$4,Calibration!$B$2:$B$4,C107)</f>
        <v>383.86778951798328</v>
      </c>
      <c r="K107" s="2">
        <f>TREND(Calibration!$A$2:$A$4,Calibration!$C$2:$C$4,E107)</f>
        <v>479.33697396158755</v>
      </c>
      <c r="L107" s="2">
        <f>TREND(Calibration!$A$2:$A$4,Calibration!$D$2:$D$4,G107)</f>
        <v>490.67798617140619</v>
      </c>
    </row>
    <row r="108" spans="1:12" x14ac:dyDescent="0.25">
      <c r="A108">
        <v>528099</v>
      </c>
      <c r="B108">
        <v>15.06299973</v>
      </c>
      <c r="C108">
        <v>0.31406000000000001</v>
      </c>
      <c r="D108">
        <v>34.866001130000001</v>
      </c>
      <c r="E108">
        <v>0.25464999999999999</v>
      </c>
      <c r="F108">
        <v>37.60400009</v>
      </c>
      <c r="G108">
        <v>0.81379997999999998</v>
      </c>
      <c r="H108">
        <v>32.765998840000002</v>
      </c>
      <c r="J108" s="2">
        <f>TREND(Calibration!$A$2:$A$4,Calibration!$B$2:$B$4,C108)</f>
        <v>400.43257217058681</v>
      </c>
      <c r="K108" s="2">
        <f>TREND(Calibration!$A$2:$A$4,Calibration!$C$2:$C$4,E108)</f>
        <v>476.79319541366976</v>
      </c>
      <c r="L108" s="2">
        <f>TREND(Calibration!$A$2:$A$4,Calibration!$D$2:$D$4,G108)</f>
        <v>495.0269921358672</v>
      </c>
    </row>
    <row r="109" spans="1:12" x14ac:dyDescent="0.25">
      <c r="A109">
        <v>533109</v>
      </c>
      <c r="B109">
        <v>15.036999700000001</v>
      </c>
      <c r="C109">
        <v>0.31703000999999997</v>
      </c>
      <c r="D109">
        <v>34.884998320000001</v>
      </c>
      <c r="E109">
        <v>0.25437999</v>
      </c>
      <c r="F109">
        <v>37.645000459999999</v>
      </c>
      <c r="G109">
        <v>0.82190001000000001</v>
      </c>
      <c r="H109">
        <v>32.70500183</v>
      </c>
      <c r="J109" s="2">
        <f>TREND(Calibration!$A$2:$A$4,Calibration!$B$2:$B$4,C109)</f>
        <v>413.62226925532127</v>
      </c>
      <c r="K109" s="2">
        <f>TREND(Calibration!$A$2:$A$4,Calibration!$C$2:$C$4,E109)</f>
        <v>474.71184497208424</v>
      </c>
      <c r="L109" s="2">
        <f>TREND(Calibration!$A$2:$A$4,Calibration!$D$2:$D$4,G109)</f>
        <v>500.05945352960362</v>
      </c>
    </row>
    <row r="110" spans="1:12" x14ac:dyDescent="0.25">
      <c r="A110">
        <v>538101</v>
      </c>
      <c r="B110">
        <v>15.005000109999999</v>
      </c>
      <c r="C110">
        <v>0.31130001000000002</v>
      </c>
      <c r="D110">
        <v>34.888000490000003</v>
      </c>
      <c r="E110">
        <v>0.25497999999999998</v>
      </c>
      <c r="F110">
        <v>37.582000729999997</v>
      </c>
      <c r="G110">
        <v>0.82410002000000004</v>
      </c>
      <c r="H110">
        <v>32.754001619999997</v>
      </c>
      <c r="J110" s="2">
        <f>TREND(Calibration!$A$2:$A$4,Calibration!$B$2:$B$4,C110)</f>
        <v>388.17556560936464</v>
      </c>
      <c r="K110" s="2">
        <f>TREND(Calibration!$A$2:$A$4,Calibration!$C$2:$C$4,E110)</f>
        <v>479.33697396158755</v>
      </c>
      <c r="L110" s="2">
        <f>TREND(Calibration!$A$2:$A$4,Calibration!$D$2:$D$4,G110)</f>
        <v>501.4262960463393</v>
      </c>
    </row>
    <row r="111" spans="1:12" x14ac:dyDescent="0.25">
      <c r="A111">
        <v>543098</v>
      </c>
      <c r="B111">
        <v>14.99800014</v>
      </c>
      <c r="C111">
        <v>0.31162000000000001</v>
      </c>
      <c r="D111">
        <v>34.891998289999997</v>
      </c>
      <c r="E111">
        <v>0.25525001000000003</v>
      </c>
      <c r="F111">
        <v>37.6609993</v>
      </c>
      <c r="G111">
        <v>0.83920002000000005</v>
      </c>
      <c r="H111">
        <v>32.798000340000002</v>
      </c>
      <c r="J111" s="2">
        <f>TREND(Calibration!$A$2:$A$4,Calibration!$B$2:$B$4,C111)</f>
        <v>389.59662855869601</v>
      </c>
      <c r="K111" s="2">
        <f>TREND(Calibration!$A$2:$A$4,Calibration!$C$2:$C$4,E111)</f>
        <v>481.41832440317353</v>
      </c>
      <c r="L111" s="2">
        <f>TREND(Calibration!$A$2:$A$4,Calibration!$D$2:$D$4,G111)</f>
        <v>510.80776340453679</v>
      </c>
    </row>
    <row r="112" spans="1:12" x14ac:dyDescent="0.25">
      <c r="A112">
        <v>548099</v>
      </c>
      <c r="B112">
        <v>15.001000400000001</v>
      </c>
      <c r="C112">
        <v>0.32719000999999998</v>
      </c>
      <c r="D112">
        <v>34.875999450000002</v>
      </c>
      <c r="E112">
        <v>0.25556999000000002</v>
      </c>
      <c r="F112">
        <v>37.651000979999999</v>
      </c>
      <c r="G112">
        <v>0.83539998999999998</v>
      </c>
      <c r="H112">
        <v>32.701999659999998</v>
      </c>
      <c r="J112" s="2">
        <f>TREND(Calibration!$A$2:$A$4,Calibration!$B$2:$B$4,C112)</f>
        <v>458.7424279015554</v>
      </c>
      <c r="K112" s="2">
        <f>TREND(Calibration!$A$2:$A$4,Calibration!$C$2:$C$4,E112)</f>
        <v>483.88486458427246</v>
      </c>
      <c r="L112" s="2">
        <f>TREND(Calibration!$A$2:$A$4,Calibration!$D$2:$D$4,G112)</f>
        <v>508.44684569558501</v>
      </c>
    </row>
    <row r="113" spans="1:12" x14ac:dyDescent="0.25">
      <c r="A113">
        <v>553111</v>
      </c>
      <c r="B113">
        <v>15.001000400000001</v>
      </c>
      <c r="C113">
        <v>0.31865000999999998</v>
      </c>
      <c r="D113">
        <v>34.921001429999997</v>
      </c>
      <c r="E113">
        <v>0.25525001000000003</v>
      </c>
      <c r="F113">
        <v>37.601001740000001</v>
      </c>
      <c r="G113">
        <v>0.81819998999999999</v>
      </c>
      <c r="H113">
        <v>32.66999817</v>
      </c>
      <c r="J113" s="2">
        <f>TREND(Calibration!$A$2:$A$4,Calibration!$B$2:$B$4,C113)</f>
        <v>420.81662525993738</v>
      </c>
      <c r="K113" s="2">
        <f>TREND(Calibration!$A$2:$A$4,Calibration!$C$2:$C$4,E113)</f>
        <v>481.41832440317353</v>
      </c>
      <c r="L113" s="2">
        <f>TREND(Calibration!$A$2:$A$4,Calibration!$D$2:$D$4,G113)</f>
        <v>497.76067095644618</v>
      </c>
    </row>
    <row r="114" spans="1:12" x14ac:dyDescent="0.25">
      <c r="A114">
        <v>558107</v>
      </c>
      <c r="B114">
        <v>15.114999770000001</v>
      </c>
      <c r="C114">
        <v>0.31757000000000002</v>
      </c>
      <c r="D114">
        <v>34.891998289999997</v>
      </c>
      <c r="E114">
        <v>0.25497999999999998</v>
      </c>
      <c r="F114">
        <v>37.606998439999998</v>
      </c>
      <c r="G114">
        <v>0.83539998999999998</v>
      </c>
      <c r="H114">
        <v>32.778999329999998</v>
      </c>
      <c r="J114" s="2">
        <f>TREND(Calibration!$A$2:$A$4,Calibration!$B$2:$B$4,C114)</f>
        <v>416.02034351392172</v>
      </c>
      <c r="K114" s="2">
        <f>TREND(Calibration!$A$2:$A$4,Calibration!$C$2:$C$4,E114)</f>
        <v>479.33697396158755</v>
      </c>
      <c r="L114" s="2">
        <f>TREND(Calibration!$A$2:$A$4,Calibration!$D$2:$D$4,G114)</f>
        <v>508.44684569558501</v>
      </c>
    </row>
    <row r="115" spans="1:12" x14ac:dyDescent="0.25">
      <c r="A115">
        <v>563098</v>
      </c>
      <c r="B115">
        <v>15.163999560000001</v>
      </c>
      <c r="C115">
        <v>0.31617001</v>
      </c>
      <c r="D115">
        <v>34.879001619999997</v>
      </c>
      <c r="E115">
        <v>0.25426999</v>
      </c>
      <c r="F115">
        <v>37.666999820000001</v>
      </c>
      <c r="G115">
        <v>0.84350002000000002</v>
      </c>
      <c r="H115">
        <v>32.70500183</v>
      </c>
      <c r="J115" s="2">
        <f>TREND(Calibration!$A$2:$A$4,Calibration!$B$2:$B$4,C115)</f>
        <v>409.80304322817938</v>
      </c>
      <c r="K115" s="2">
        <f>TREND(Calibration!$A$2:$A$4,Calibration!$C$2:$C$4,E115)</f>
        <v>473.86391878944505</v>
      </c>
      <c r="L115" s="2">
        <f>TREND(Calibration!$A$2:$A$4,Calibration!$D$2:$D$4,G115)</f>
        <v>513.47930708932142</v>
      </c>
    </row>
    <row r="116" spans="1:12" x14ac:dyDescent="0.25">
      <c r="A116">
        <v>568099</v>
      </c>
      <c r="B116">
        <v>15.15400028</v>
      </c>
      <c r="C116">
        <v>0.31546000000000002</v>
      </c>
      <c r="D116">
        <v>34.884998320000001</v>
      </c>
      <c r="E116">
        <v>0.25362000000000001</v>
      </c>
      <c r="F116">
        <v>37.61000061</v>
      </c>
      <c r="G116">
        <v>0.84079999000000005</v>
      </c>
      <c r="H116">
        <v>32.6570015</v>
      </c>
      <c r="J116" s="2">
        <f>TREND(Calibration!$A$2:$A$4,Calibration!$B$2:$B$4,C116)</f>
        <v>406.64991686593407</v>
      </c>
      <c r="K116" s="2">
        <f>TREND(Calibration!$A$2:$A$4,Calibration!$C$2:$C$4,E116)</f>
        <v>468.85352297622967</v>
      </c>
      <c r="L116" s="2">
        <f>TREND(Calibration!$A$2:$A$4,Calibration!$D$2:$D$4,G116)</f>
        <v>511.80180753229138</v>
      </c>
    </row>
    <row r="117" spans="1:12" x14ac:dyDescent="0.25">
      <c r="A117">
        <v>573098</v>
      </c>
      <c r="B117">
        <v>15.15999985</v>
      </c>
      <c r="C117">
        <v>0.31799999000000001</v>
      </c>
      <c r="D117">
        <v>34.868999479999999</v>
      </c>
      <c r="E117">
        <v>0.25330001000000002</v>
      </c>
      <c r="F117">
        <v>37.597000119999997</v>
      </c>
      <c r="G117">
        <v>0.84030002000000004</v>
      </c>
      <c r="H117">
        <v>32.651000979999999</v>
      </c>
      <c r="J117" s="2">
        <f>TREND(Calibration!$A$2:$A$4,Calibration!$B$2:$B$4,C117)</f>
        <v>417.92991211788762</v>
      </c>
      <c r="K117" s="2">
        <f>TREND(Calibration!$A$2:$A$4,Calibration!$C$2:$C$4,E117)</f>
        <v>466.3869057109323</v>
      </c>
      <c r="L117" s="2">
        <f>TREND(Calibration!$A$2:$A$4,Calibration!$D$2:$D$4,G117)</f>
        <v>511.4911815564584</v>
      </c>
    </row>
    <row r="118" spans="1:12" x14ac:dyDescent="0.25">
      <c r="A118">
        <v>578099</v>
      </c>
      <c r="B118">
        <v>15.15100002</v>
      </c>
      <c r="C118">
        <v>0.31568000000000002</v>
      </c>
      <c r="D118">
        <v>34.868999479999999</v>
      </c>
      <c r="E118">
        <v>0.25330001000000002</v>
      </c>
      <c r="F118">
        <v>37.571998600000001</v>
      </c>
      <c r="G118">
        <v>0.83759998999999996</v>
      </c>
      <c r="H118">
        <v>32.721000670000002</v>
      </c>
      <c r="J118" s="2">
        <f>TREND(Calibration!$A$2:$A$4,Calibration!$B$2:$B$4,C118)</f>
        <v>407.62692817520292</v>
      </c>
      <c r="K118" s="2">
        <f>TREND(Calibration!$A$2:$A$4,Calibration!$C$2:$C$4,E118)</f>
        <v>466.3869057109323</v>
      </c>
      <c r="L118" s="2">
        <f>TREND(Calibration!$A$2:$A$4,Calibration!$D$2:$D$4,G118)</f>
        <v>509.81368199942835</v>
      </c>
    </row>
    <row r="119" spans="1:12" x14ac:dyDescent="0.25">
      <c r="A119">
        <v>583098</v>
      </c>
      <c r="B119">
        <v>15.15999985</v>
      </c>
      <c r="C119">
        <v>0.31664999999999999</v>
      </c>
      <c r="D119">
        <v>34.914001460000001</v>
      </c>
      <c r="E119">
        <v>0.25324999999999998</v>
      </c>
      <c r="F119">
        <v>37.584999080000003</v>
      </c>
      <c r="G119">
        <v>0.84729999</v>
      </c>
      <c r="H119">
        <v>32.741001130000001</v>
      </c>
      <c r="J119" s="2">
        <f>TREND(Calibration!$A$2:$A$4,Calibration!$B$2:$B$4,C119)</f>
        <v>411.93465985697912</v>
      </c>
      <c r="K119" s="2">
        <f>TREND(Calibration!$A$2:$A$4,Calibration!$C$2:$C$4,E119)</f>
        <v>466.00140763462468</v>
      </c>
      <c r="L119" s="2">
        <f>TREND(Calibration!$A$2:$A$4,Calibration!$D$2:$D$4,G119)</f>
        <v>515.84018752091947</v>
      </c>
    </row>
    <row r="120" spans="1:12" x14ac:dyDescent="0.25">
      <c r="A120">
        <v>588103</v>
      </c>
      <c r="B120">
        <v>15.11200047</v>
      </c>
      <c r="C120">
        <v>0.30810999999999999</v>
      </c>
      <c r="D120">
        <v>34.881999970000003</v>
      </c>
      <c r="E120">
        <v>0.25324999999999998</v>
      </c>
      <c r="F120">
        <v>37.638999939999998</v>
      </c>
      <c r="G120">
        <v>0.84840000000000004</v>
      </c>
      <c r="H120">
        <v>32.682998660000003</v>
      </c>
      <c r="J120" s="2">
        <f>TREND(Calibration!$A$2:$A$4,Calibration!$B$2:$B$4,C120)</f>
        <v>374.0088572153611</v>
      </c>
      <c r="K120" s="2">
        <f>TREND(Calibration!$A$2:$A$4,Calibration!$C$2:$C$4,E120)</f>
        <v>466.00140763462468</v>
      </c>
      <c r="L120" s="2">
        <f>TREND(Calibration!$A$2:$A$4,Calibration!$D$2:$D$4,G120)</f>
        <v>516.52361188573343</v>
      </c>
    </row>
    <row r="121" spans="1:12" x14ac:dyDescent="0.25">
      <c r="A121">
        <v>593098</v>
      </c>
      <c r="B121">
        <v>15.10900021</v>
      </c>
      <c r="C121">
        <v>0.31859999999999999</v>
      </c>
      <c r="D121">
        <v>34.868999479999999</v>
      </c>
      <c r="E121">
        <v>0.25297998999999999</v>
      </c>
      <c r="F121">
        <v>37.594001769999998</v>
      </c>
      <c r="G121">
        <v>0.85060000000000002</v>
      </c>
      <c r="H121">
        <v>32.756999970000003</v>
      </c>
      <c r="J121" s="2">
        <f>TREND(Calibration!$A$2:$A$4,Calibration!$B$2:$B$4,C121)</f>
        <v>420.59453282549862</v>
      </c>
      <c r="K121" s="2">
        <f>TREND(Calibration!$A$2:$A$4,Calibration!$C$2:$C$4,E121)</f>
        <v>463.92005719303916</v>
      </c>
      <c r="L121" s="2">
        <f>TREND(Calibration!$A$2:$A$4,Calibration!$D$2:$D$4,G121)</f>
        <v>517.89044818957677</v>
      </c>
    </row>
    <row r="122" spans="1:12" x14ac:dyDescent="0.25">
      <c r="A122">
        <v>598098</v>
      </c>
      <c r="B122">
        <v>15.086000439999999</v>
      </c>
      <c r="C122">
        <v>0.31827</v>
      </c>
      <c r="D122">
        <v>34.847000119999997</v>
      </c>
      <c r="E122">
        <v>0.25297998999999999</v>
      </c>
      <c r="F122">
        <v>37.631999970000003</v>
      </c>
      <c r="G122">
        <v>0.85430002000000005</v>
      </c>
      <c r="H122">
        <v>32.798000340000002</v>
      </c>
      <c r="J122" s="2">
        <f>TREND(Calibration!$A$2:$A$4,Calibration!$B$2:$B$4,C122)</f>
        <v>419.12901586159524</v>
      </c>
      <c r="K122" s="2">
        <f>TREND(Calibration!$A$2:$A$4,Calibration!$C$2:$C$4,E122)</f>
        <v>463.92005719303916</v>
      </c>
      <c r="L122" s="2">
        <f>TREND(Calibration!$A$2:$A$4,Calibration!$D$2:$D$4,G122)</f>
        <v>520.18923076273427</v>
      </c>
    </row>
    <row r="123" spans="1:12" x14ac:dyDescent="0.25">
      <c r="A123">
        <v>603098</v>
      </c>
      <c r="B123">
        <v>15.088999749999999</v>
      </c>
      <c r="C123">
        <v>0.31887000999999998</v>
      </c>
      <c r="D123">
        <v>34.866001130000001</v>
      </c>
      <c r="E123">
        <v>0.25330001000000002</v>
      </c>
      <c r="F123">
        <v>37.647998809999997</v>
      </c>
      <c r="G123">
        <v>0.86140000999999999</v>
      </c>
      <c r="H123">
        <v>32.798000340000002</v>
      </c>
      <c r="J123" s="2">
        <f>TREND(Calibration!$A$2:$A$4,Calibration!$B$2:$B$4,C123)</f>
        <v>421.79363656920623</v>
      </c>
      <c r="K123" s="2">
        <f>TREND(Calibration!$A$2:$A$4,Calibration!$C$2:$C$4,E123)</f>
        <v>466.3869057109323</v>
      </c>
      <c r="L123" s="2">
        <f>TREND(Calibration!$A$2:$A$4,Calibration!$D$2:$D$4,G123)</f>
        <v>524.60037807588174</v>
      </c>
    </row>
    <row r="124" spans="1:12" x14ac:dyDescent="0.25">
      <c r="A124">
        <v>608097</v>
      </c>
      <c r="B124">
        <v>15.04399967</v>
      </c>
      <c r="C124">
        <v>0.31345999000000002</v>
      </c>
      <c r="D124">
        <v>34.884998320000001</v>
      </c>
      <c r="E124">
        <v>0.25362000000000001</v>
      </c>
      <c r="F124">
        <v>37.666999820000001</v>
      </c>
      <c r="G124">
        <v>0.86680000999999995</v>
      </c>
      <c r="H124">
        <v>32.763000490000003</v>
      </c>
      <c r="J124" s="2">
        <f>TREND(Calibration!$A$2:$A$4,Calibration!$B$2:$B$4,C124)</f>
        <v>397.76795146297604</v>
      </c>
      <c r="K124" s="2">
        <f>TREND(Calibration!$A$2:$A$4,Calibration!$C$2:$C$4,E124)</f>
        <v>468.85352297622967</v>
      </c>
      <c r="L124" s="2">
        <f>TREND(Calibration!$A$2:$A$4,Calibration!$D$2:$D$4,G124)</f>
        <v>527.9553399125881</v>
      </c>
    </row>
    <row r="125" spans="1:12" x14ac:dyDescent="0.25">
      <c r="A125">
        <v>613099</v>
      </c>
      <c r="B125">
        <v>15.005000109999999</v>
      </c>
      <c r="C125">
        <v>0.31464999999999999</v>
      </c>
      <c r="D125">
        <v>34.895000459999999</v>
      </c>
      <c r="E125">
        <v>0.25324999999999998</v>
      </c>
      <c r="F125">
        <v>37.584999080000003</v>
      </c>
      <c r="G125">
        <v>0.85600001000000003</v>
      </c>
      <c r="H125">
        <v>32.756999970000003</v>
      </c>
      <c r="J125" s="2">
        <f>TREND(Calibration!$A$2:$A$4,Calibration!$B$2:$B$4,C125)</f>
        <v>403.05273886362602</v>
      </c>
      <c r="K125" s="2">
        <f>TREND(Calibration!$A$2:$A$4,Calibration!$C$2:$C$4,E125)</f>
        <v>466.00140763462468</v>
      </c>
      <c r="L125" s="2">
        <f>TREND(Calibration!$A$2:$A$4,Calibration!$D$2:$D$4,G125)</f>
        <v>521.24541623917537</v>
      </c>
    </row>
    <row r="126" spans="1:12" x14ac:dyDescent="0.25">
      <c r="A126">
        <v>618098</v>
      </c>
      <c r="B126">
        <v>15.024000170000001</v>
      </c>
      <c r="C126">
        <v>0.31125000000000003</v>
      </c>
      <c r="D126">
        <v>34.866001130000001</v>
      </c>
      <c r="E126">
        <v>0.25330001000000002</v>
      </c>
      <c r="F126">
        <v>37.651000979999999</v>
      </c>
      <c r="G126">
        <v>0.87489998000000002</v>
      </c>
      <c r="H126">
        <v>32.763000490000003</v>
      </c>
      <c r="J126" s="2">
        <f>TREND(Calibration!$A$2:$A$4,Calibration!$B$2:$B$4,C126)</f>
        <v>387.95347317492588</v>
      </c>
      <c r="K126" s="2">
        <f>TREND(Calibration!$A$2:$A$4,Calibration!$C$2:$C$4,E126)</f>
        <v>466.3869057109323</v>
      </c>
      <c r="L126" s="2">
        <f>TREND(Calibration!$A$2:$A$4,Calibration!$D$2:$D$4,G126)</f>
        <v>532.9877640289709</v>
      </c>
    </row>
    <row r="127" spans="1:12" x14ac:dyDescent="0.25">
      <c r="A127">
        <v>623098</v>
      </c>
      <c r="B127">
        <v>15.04699993</v>
      </c>
      <c r="C127">
        <v>0.31486999999999998</v>
      </c>
      <c r="D127">
        <v>34.888000490000003</v>
      </c>
      <c r="E127">
        <v>0.25319001000000002</v>
      </c>
      <c r="F127">
        <v>37.651000979999999</v>
      </c>
      <c r="G127">
        <v>0.87159997</v>
      </c>
      <c r="H127">
        <v>32.754001619999997</v>
      </c>
      <c r="J127" s="2">
        <f>TREND(Calibration!$A$2:$A$4,Calibration!$B$2:$B$4,C127)</f>
        <v>404.02975017289486</v>
      </c>
      <c r="K127" s="2">
        <f>TREND(Calibration!$A$2:$A$4,Calibration!$C$2:$C$4,E127)</f>
        <v>465.53897952829288</v>
      </c>
      <c r="L127" s="2">
        <f>TREND(Calibration!$A$2:$A$4,Calibration!$D$2:$D$4,G127)</f>
        <v>530.9375033603136</v>
      </c>
    </row>
    <row r="128" spans="1:12" x14ac:dyDescent="0.25">
      <c r="A128">
        <v>628099</v>
      </c>
      <c r="B128">
        <v>15.05000019</v>
      </c>
      <c r="C128">
        <v>0.31444000999999999</v>
      </c>
      <c r="D128">
        <v>34.891998289999997</v>
      </c>
      <c r="E128">
        <v>0.25324999999999998</v>
      </c>
      <c r="F128">
        <v>37.60400009</v>
      </c>
      <c r="G128">
        <v>0.87110001000000004</v>
      </c>
      <c r="H128">
        <v>32.673000340000002</v>
      </c>
      <c r="J128" s="2">
        <f>TREND(Calibration!$A$2:$A$4,Calibration!$B$2:$B$4,C128)</f>
        <v>402.12018156892896</v>
      </c>
      <c r="K128" s="2">
        <f>TREND(Calibration!$A$2:$A$4,Calibration!$C$2:$C$4,E128)</f>
        <v>466.00140763462468</v>
      </c>
      <c r="L128" s="2">
        <f>TREND(Calibration!$A$2:$A$4,Calibration!$D$2:$D$4,G128)</f>
        <v>530.62688359737285</v>
      </c>
    </row>
    <row r="129" spans="1:12" x14ac:dyDescent="0.25">
      <c r="A129">
        <v>633100</v>
      </c>
      <c r="B129">
        <v>15.102000240000001</v>
      </c>
      <c r="C129">
        <v>0.31718998999999998</v>
      </c>
      <c r="D129">
        <v>34.868999479999999</v>
      </c>
      <c r="E129">
        <v>0.25334999000000002</v>
      </c>
      <c r="F129">
        <v>37.623001100000003</v>
      </c>
      <c r="G129">
        <v>0.87379998000000003</v>
      </c>
      <c r="H129">
        <v>32.743999479999999</v>
      </c>
      <c r="J129" s="2">
        <f>TREND(Calibration!$A$2:$A$4,Calibration!$B$2:$B$4,C129)</f>
        <v>414.33273411557957</v>
      </c>
      <c r="K129" s="2">
        <f>TREND(Calibration!$A$2:$A$4,Calibration!$C$2:$C$4,E129)</f>
        <v>466.77217253464414</v>
      </c>
      <c r="L129" s="2">
        <f>TREND(Calibration!$A$2:$A$4,Calibration!$D$2:$D$4,G129)</f>
        <v>532.30434587704917</v>
      </c>
    </row>
    <row r="130" spans="1:12" x14ac:dyDescent="0.25">
      <c r="A130">
        <v>638098</v>
      </c>
      <c r="B130">
        <v>15.10499954</v>
      </c>
      <c r="C130">
        <v>0.31334999000000002</v>
      </c>
      <c r="D130">
        <v>34.86000061</v>
      </c>
      <c r="E130">
        <v>0.25319001000000002</v>
      </c>
      <c r="F130">
        <v>37.629001619999997</v>
      </c>
      <c r="G130">
        <v>0.86839997999999996</v>
      </c>
      <c r="H130">
        <v>32.7179985</v>
      </c>
      <c r="J130" s="2">
        <f>TREND(Calibration!$A$2:$A$4,Calibration!$B$2:$B$4,C130)</f>
        <v>397.27944580834173</v>
      </c>
      <c r="K130" s="2">
        <f>TREND(Calibration!$A$2:$A$4,Calibration!$C$2:$C$4,E130)</f>
        <v>465.53897952829288</v>
      </c>
      <c r="L130" s="2">
        <f>TREND(Calibration!$A$2:$A$4,Calibration!$D$2:$D$4,G130)</f>
        <v>528.94938404034281</v>
      </c>
    </row>
    <row r="131" spans="1:12" x14ac:dyDescent="0.25">
      <c r="A131">
        <v>643114</v>
      </c>
      <c r="B131">
        <v>15.07299995</v>
      </c>
      <c r="C131">
        <v>0.31145999000000002</v>
      </c>
      <c r="D131">
        <v>34.888000490000003</v>
      </c>
      <c r="E131">
        <v>0.25330001000000002</v>
      </c>
      <c r="F131">
        <v>37.588001249999998</v>
      </c>
      <c r="G131">
        <v>0.85809999999999997</v>
      </c>
      <c r="H131">
        <v>32.765998840000002</v>
      </c>
      <c r="J131" s="2">
        <f>TREND(Calibration!$A$2:$A$4,Calibration!$B$2:$B$4,C131)</f>
        <v>388.88603046962294</v>
      </c>
      <c r="K131" s="2">
        <f>TREND(Calibration!$A$2:$A$4,Calibration!$C$2:$C$4,E131)</f>
        <v>466.3869057109323</v>
      </c>
      <c r="L131" s="2">
        <f>TREND(Calibration!$A$2:$A$4,Calibration!$D$2:$D$4,G131)</f>
        <v>522.55011740722443</v>
      </c>
    </row>
    <row r="132" spans="1:12" x14ac:dyDescent="0.25">
      <c r="A132">
        <v>648098</v>
      </c>
      <c r="B132">
        <v>15.083000180000001</v>
      </c>
      <c r="C132">
        <v>0.31406000000000001</v>
      </c>
      <c r="D132">
        <v>34.891998289999997</v>
      </c>
      <c r="E132">
        <v>0.25330001000000002</v>
      </c>
      <c r="F132">
        <v>37.57799911</v>
      </c>
      <c r="G132">
        <v>0.86080003000000005</v>
      </c>
      <c r="H132">
        <v>32.741001130000001</v>
      </c>
      <c r="J132" s="2">
        <f>TREND(Calibration!$A$2:$A$4,Calibration!$B$2:$B$4,C132)</f>
        <v>400.43257217058681</v>
      </c>
      <c r="K132" s="2">
        <f>TREND(Calibration!$A$2:$A$4,Calibration!$C$2:$C$4,E132)</f>
        <v>466.3869057109323</v>
      </c>
      <c r="L132" s="2">
        <f>TREND(Calibration!$A$2:$A$4,Calibration!$D$2:$D$4,G132)</f>
        <v>524.22761696425459</v>
      </c>
    </row>
    <row r="133" spans="1:12" x14ac:dyDescent="0.25">
      <c r="A133">
        <v>653107</v>
      </c>
      <c r="B133">
        <v>15.07600021</v>
      </c>
      <c r="C133">
        <v>0.31334999000000002</v>
      </c>
      <c r="D133">
        <v>34.903999329999998</v>
      </c>
      <c r="E133">
        <v>0.25330001000000002</v>
      </c>
      <c r="F133">
        <v>37.641998289999997</v>
      </c>
      <c r="G133">
        <v>0.86729997000000003</v>
      </c>
      <c r="H133">
        <v>32.688999180000003</v>
      </c>
      <c r="J133" s="2">
        <f>TREND(Calibration!$A$2:$A$4,Calibration!$B$2:$B$4,C133)</f>
        <v>397.27944580834173</v>
      </c>
      <c r="K133" s="2">
        <f>TREND(Calibration!$A$2:$A$4,Calibration!$C$2:$C$4,E133)</f>
        <v>466.3869057109323</v>
      </c>
      <c r="L133" s="2">
        <f>TREND(Calibration!$A$2:$A$4,Calibration!$D$2:$D$4,G133)</f>
        <v>528.26595967552885</v>
      </c>
    </row>
    <row r="134" spans="1:12" x14ac:dyDescent="0.25">
      <c r="A134">
        <v>658098</v>
      </c>
      <c r="B134">
        <v>15.027000429999999</v>
      </c>
      <c r="C134">
        <v>0.31422000999999999</v>
      </c>
      <c r="D134">
        <v>34.891998289999997</v>
      </c>
      <c r="E134">
        <v>0.25324999999999998</v>
      </c>
      <c r="F134">
        <v>37.584999080000003</v>
      </c>
      <c r="G134">
        <v>0.86510003000000002</v>
      </c>
      <c r="H134">
        <v>32.734001159999998</v>
      </c>
      <c r="J134" s="2">
        <f>TREND(Calibration!$A$2:$A$4,Calibration!$B$2:$B$4,C134)</f>
        <v>401.14317025966011</v>
      </c>
      <c r="K134" s="2">
        <f>TREND(Calibration!$A$2:$A$4,Calibration!$C$2:$C$4,E134)</f>
        <v>466.00140763462468</v>
      </c>
      <c r="L134" s="2">
        <f>TREND(Calibration!$A$2:$A$4,Calibration!$D$2:$D$4,G134)</f>
        <v>526.89916064903923</v>
      </c>
    </row>
    <row r="135" spans="1:12" x14ac:dyDescent="0.25">
      <c r="A135">
        <v>663098</v>
      </c>
      <c r="B135">
        <v>15.05000019</v>
      </c>
      <c r="C135">
        <v>0.31226999</v>
      </c>
      <c r="D135">
        <v>34.875999450000002</v>
      </c>
      <c r="E135">
        <v>0.25330001000000002</v>
      </c>
      <c r="F135">
        <v>37.65499878</v>
      </c>
      <c r="G135">
        <v>0.88080000999999997</v>
      </c>
      <c r="H135">
        <v>32.715000150000002</v>
      </c>
      <c r="J135" s="2">
        <f>TREND(Calibration!$A$2:$A$4,Calibration!$B$2:$B$4,C135)</f>
        <v>392.48320847193077</v>
      </c>
      <c r="K135" s="2">
        <f>TREND(Calibration!$A$2:$A$4,Calibration!$C$2:$C$4,E135)</f>
        <v>466.3869057109323</v>
      </c>
      <c r="L135" s="2">
        <f>TREND(Calibration!$A$2:$A$4,Calibration!$D$2:$D$4,G135)</f>
        <v>536.65338911886397</v>
      </c>
    </row>
    <row r="136" spans="1:12" x14ac:dyDescent="0.25">
      <c r="A136">
        <v>668099</v>
      </c>
      <c r="B136">
        <v>15.005000109999999</v>
      </c>
      <c r="C136">
        <v>0.31313999999999997</v>
      </c>
      <c r="D136">
        <v>34.9109993</v>
      </c>
      <c r="E136">
        <v>0.25324999999999998</v>
      </c>
      <c r="F136">
        <v>37.571998600000001</v>
      </c>
      <c r="G136">
        <v>0.87379998000000003</v>
      </c>
      <c r="H136">
        <v>32.743999479999999</v>
      </c>
      <c r="J136" s="2">
        <f>TREND(Calibration!$A$2:$A$4,Calibration!$B$2:$B$4,C136)</f>
        <v>396.34688851364422</v>
      </c>
      <c r="K136" s="2">
        <f>TREND(Calibration!$A$2:$A$4,Calibration!$C$2:$C$4,E136)</f>
        <v>466.00140763462468</v>
      </c>
      <c r="L136" s="2">
        <f>TREND(Calibration!$A$2:$A$4,Calibration!$D$2:$D$4,G136)</f>
        <v>532.30434587704917</v>
      </c>
    </row>
    <row r="137" spans="1:12" x14ac:dyDescent="0.25">
      <c r="A137">
        <v>673108</v>
      </c>
      <c r="B137">
        <v>14.99199963</v>
      </c>
      <c r="C137">
        <v>0.31546000000000002</v>
      </c>
      <c r="D137">
        <v>34.895000459999999</v>
      </c>
      <c r="E137">
        <v>0.25330001000000002</v>
      </c>
      <c r="F137">
        <v>37.60400009</v>
      </c>
      <c r="G137">
        <v>0.87159997</v>
      </c>
      <c r="H137">
        <v>32.770000459999999</v>
      </c>
      <c r="J137" s="2">
        <f>TREND(Calibration!$A$2:$A$4,Calibration!$B$2:$B$4,C137)</f>
        <v>406.64991686593407</v>
      </c>
      <c r="K137" s="2">
        <f>TREND(Calibration!$A$2:$A$4,Calibration!$C$2:$C$4,E137)</f>
        <v>466.3869057109323</v>
      </c>
      <c r="L137" s="2">
        <f>TREND(Calibration!$A$2:$A$4,Calibration!$D$2:$D$4,G137)</f>
        <v>530.9375033603136</v>
      </c>
    </row>
    <row r="138" spans="1:12" x14ac:dyDescent="0.25">
      <c r="A138">
        <v>678108</v>
      </c>
      <c r="B138">
        <v>15.005000109999999</v>
      </c>
      <c r="C138">
        <v>0.31237999</v>
      </c>
      <c r="D138">
        <v>34.888000490000003</v>
      </c>
      <c r="E138">
        <v>0.25330001000000002</v>
      </c>
      <c r="F138">
        <v>37.636001589999999</v>
      </c>
      <c r="G138">
        <v>0.87760000999999999</v>
      </c>
      <c r="H138">
        <v>32.770000459999999</v>
      </c>
      <c r="J138" s="2">
        <f>TREND(Calibration!$A$2:$A$4,Calibration!$B$2:$B$4,C138)</f>
        <v>392.9717141265653</v>
      </c>
      <c r="K138" s="2">
        <f>TREND(Calibration!$A$2:$A$4,Calibration!$C$2:$C$4,E138)</f>
        <v>466.3869057109323</v>
      </c>
      <c r="L138" s="2">
        <f>TREND(Calibration!$A$2:$A$4,Calibration!$D$2:$D$4,G138)</f>
        <v>534.66526358600095</v>
      </c>
    </row>
    <row r="139" spans="1:12" x14ac:dyDescent="0.25">
      <c r="A139">
        <v>683098</v>
      </c>
      <c r="B139">
        <v>15.05000019</v>
      </c>
      <c r="C139">
        <v>0.31525001000000002</v>
      </c>
      <c r="D139">
        <v>34.923999790000003</v>
      </c>
      <c r="E139">
        <v>0.25356999000000002</v>
      </c>
      <c r="F139">
        <v>37.645000459999999</v>
      </c>
      <c r="G139">
        <v>0.88029999000000003</v>
      </c>
      <c r="H139">
        <v>32.688999180000003</v>
      </c>
      <c r="J139" s="2">
        <f>TREND(Calibration!$A$2:$A$4,Calibration!$B$2:$B$4,C139)</f>
        <v>405.71735957123701</v>
      </c>
      <c r="K139" s="2">
        <f>TREND(Calibration!$A$2:$A$4,Calibration!$C$2:$C$4,E139)</f>
        <v>468.46802489992274</v>
      </c>
      <c r="L139" s="2">
        <f>TREND(Calibration!$A$2:$A$4,Calibration!$D$2:$D$4,G139)</f>
        <v>536.3427320785695</v>
      </c>
    </row>
    <row r="140" spans="1:12" x14ac:dyDescent="0.25">
      <c r="A140">
        <v>688107</v>
      </c>
      <c r="B140">
        <v>15.06999969</v>
      </c>
      <c r="C140">
        <v>0.31275999999999998</v>
      </c>
      <c r="D140">
        <v>34.866001130000001</v>
      </c>
      <c r="E140">
        <v>0.25422001</v>
      </c>
      <c r="F140">
        <v>37.647998809999997</v>
      </c>
      <c r="G140">
        <v>0.88510001000000005</v>
      </c>
      <c r="H140">
        <v>32.743999479999999</v>
      </c>
      <c r="J140" s="2">
        <f>TREND(Calibration!$A$2:$A$4,Calibration!$B$2:$B$4,C140)</f>
        <v>394.65932352490722</v>
      </c>
      <c r="K140" s="2">
        <f>TREND(Calibration!$A$2:$A$4,Calibration!$C$2:$C$4,E140)</f>
        <v>473.47865196573298</v>
      </c>
      <c r="L140" s="2">
        <f>TREND(Calibration!$A$2:$A$4,Calibration!$D$2:$D$4,G140)</f>
        <v>539.32493280364872</v>
      </c>
    </row>
    <row r="141" spans="1:12" x14ac:dyDescent="0.25">
      <c r="A141">
        <v>693097</v>
      </c>
      <c r="B141">
        <v>15.065999980000001</v>
      </c>
      <c r="C141">
        <v>0.31114000000000003</v>
      </c>
      <c r="D141">
        <v>34.897998809999997</v>
      </c>
      <c r="E141">
        <v>0.25422001</v>
      </c>
      <c r="F141">
        <v>37.588001249999998</v>
      </c>
      <c r="G141">
        <v>0.88300002</v>
      </c>
      <c r="H141">
        <v>32.811000819999997</v>
      </c>
      <c r="J141" s="2">
        <f>TREND(Calibration!$A$2:$A$4,Calibration!$B$2:$B$4,C141)</f>
        <v>387.46496752029134</v>
      </c>
      <c r="K141" s="2">
        <f>TREND(Calibration!$A$2:$A$4,Calibration!$C$2:$C$4,E141)</f>
        <v>473.47865196573298</v>
      </c>
      <c r="L141" s="2">
        <f>TREND(Calibration!$A$2:$A$4,Calibration!$D$2:$D$4,G141)</f>
        <v>538.02023163559954</v>
      </c>
    </row>
    <row r="142" spans="1:12" x14ac:dyDescent="0.25">
      <c r="A142">
        <v>698099</v>
      </c>
      <c r="B142">
        <v>15.088999749999999</v>
      </c>
      <c r="C142">
        <v>0.30935001000000001</v>
      </c>
      <c r="D142">
        <v>34.884998320000001</v>
      </c>
      <c r="E142">
        <v>0.25492000999999997</v>
      </c>
      <c r="F142">
        <v>37.60400009</v>
      </c>
      <c r="G142">
        <v>0.88239997999999997</v>
      </c>
      <c r="H142">
        <v>32.79499817</v>
      </c>
      <c r="J142" s="2">
        <f>TREND(Calibration!$A$2:$A$4,Calibration!$B$2:$B$4,C142)</f>
        <v>379.51569264084515</v>
      </c>
      <c r="K142" s="2">
        <f>TREND(Calibration!$A$2:$A$4,Calibration!$C$2:$C$4,E142)</f>
        <v>478.87454585525529</v>
      </c>
      <c r="L142" s="2">
        <f>TREND(Calibration!$A$2:$A$4,Calibration!$D$2:$D$4,G142)</f>
        <v>537.64743324661856</v>
      </c>
    </row>
    <row r="143" spans="1:12" x14ac:dyDescent="0.25">
      <c r="A143">
        <v>703098</v>
      </c>
      <c r="B143">
        <v>15.09200001</v>
      </c>
      <c r="C143">
        <v>0.31211000999999999</v>
      </c>
      <c r="D143">
        <v>34.844001769999998</v>
      </c>
      <c r="E143">
        <v>0.25529998999999998</v>
      </c>
      <c r="F143">
        <v>37.638999939999998</v>
      </c>
      <c r="G143">
        <v>0.88620001000000004</v>
      </c>
      <c r="H143">
        <v>32.789001460000001</v>
      </c>
      <c r="J143" s="2">
        <f>TREND(Calibration!$A$2:$A$4,Calibration!$B$2:$B$4,C143)</f>
        <v>391.77274361167247</v>
      </c>
      <c r="K143" s="2">
        <f>TREND(Calibration!$A$2:$A$4,Calibration!$C$2:$C$4,E143)</f>
        <v>481.80359122688492</v>
      </c>
      <c r="L143" s="2">
        <f>TREND(Calibration!$A$2:$A$4,Calibration!$D$2:$D$4,G143)</f>
        <v>540.00835095557034</v>
      </c>
    </row>
    <row r="144" spans="1:12" x14ac:dyDescent="0.25">
      <c r="A144">
        <v>708099</v>
      </c>
      <c r="B144">
        <v>15.10900021</v>
      </c>
      <c r="C144">
        <v>0.31584001</v>
      </c>
      <c r="D144">
        <v>34.872001650000001</v>
      </c>
      <c r="E144">
        <v>0.25551998999999997</v>
      </c>
      <c r="F144">
        <v>37.65499878</v>
      </c>
      <c r="G144">
        <v>0.89480000999999998</v>
      </c>
      <c r="H144">
        <v>32.79499817</v>
      </c>
      <c r="J144" s="2">
        <f>TREND(Calibration!$A$2:$A$4,Calibration!$B$2:$B$4,C144)</f>
        <v>408.33752626427622</v>
      </c>
      <c r="K144" s="2">
        <f>TREND(Calibration!$A$2:$A$4,Calibration!$C$2:$C$4,E144)</f>
        <v>483.49944359216352</v>
      </c>
      <c r="L144" s="2">
        <f>TREND(Calibration!$A$2:$A$4,Calibration!$D$2:$D$4,G144)</f>
        <v>545.35143832513972</v>
      </c>
    </row>
    <row r="145" spans="1:12" x14ac:dyDescent="0.25">
      <c r="A145">
        <v>713097</v>
      </c>
      <c r="B145">
        <v>15.06999969</v>
      </c>
      <c r="C145">
        <v>0.31664999999999999</v>
      </c>
      <c r="D145">
        <v>34.862998959999999</v>
      </c>
      <c r="E145">
        <v>0.25545999000000003</v>
      </c>
      <c r="F145">
        <v>37.636001589999999</v>
      </c>
      <c r="G145">
        <v>0.89590000999999997</v>
      </c>
      <c r="H145">
        <v>32.69900131</v>
      </c>
      <c r="J145" s="2">
        <f>TREND(Calibration!$A$2:$A$4,Calibration!$B$2:$B$4,C145)</f>
        <v>411.93465985697912</v>
      </c>
      <c r="K145" s="2">
        <f>TREND(Calibration!$A$2:$A$4,Calibration!$C$2:$C$4,E145)</f>
        <v>483.03693840163328</v>
      </c>
      <c r="L145" s="2">
        <f>TREND(Calibration!$A$2:$A$4,Calibration!$D$2:$D$4,G145)</f>
        <v>546.03485647706134</v>
      </c>
    </row>
    <row r="146" spans="1:12" x14ac:dyDescent="0.25">
      <c r="A146">
        <v>718098</v>
      </c>
      <c r="B146">
        <v>15.03100014</v>
      </c>
      <c r="C146">
        <v>0.31595001</v>
      </c>
      <c r="D146">
        <v>34.901000979999999</v>
      </c>
      <c r="E146">
        <v>0.25529998999999998</v>
      </c>
      <c r="F146">
        <v>37.606998439999998</v>
      </c>
      <c r="G146">
        <v>0.88940001000000002</v>
      </c>
      <c r="H146">
        <v>32.676998140000002</v>
      </c>
      <c r="J146" s="2">
        <f>TREND(Calibration!$A$2:$A$4,Calibration!$B$2:$B$4,C146)</f>
        <v>408.82603191891053</v>
      </c>
      <c r="K146" s="2">
        <f>TREND(Calibration!$A$2:$A$4,Calibration!$C$2:$C$4,E146)</f>
        <v>481.80359122688492</v>
      </c>
      <c r="L146" s="2">
        <f>TREND(Calibration!$A$2:$A$4,Calibration!$D$2:$D$4,G146)</f>
        <v>541.99647648843336</v>
      </c>
    </row>
    <row r="147" spans="1:12" x14ac:dyDescent="0.25">
      <c r="A147">
        <v>723099</v>
      </c>
      <c r="B147">
        <v>15.01799965</v>
      </c>
      <c r="C147">
        <v>0.31373000000000001</v>
      </c>
      <c r="D147">
        <v>34.866001130000001</v>
      </c>
      <c r="E147">
        <v>0.25525001000000003</v>
      </c>
      <c r="F147">
        <v>37.612998959999999</v>
      </c>
      <c r="G147">
        <v>0.89480000999999998</v>
      </c>
      <c r="H147">
        <v>32.666999820000001</v>
      </c>
      <c r="J147" s="2">
        <f>TREND(Calibration!$A$2:$A$4,Calibration!$B$2:$B$4,C147)</f>
        <v>398.96705520668365</v>
      </c>
      <c r="K147" s="2">
        <f>TREND(Calibration!$A$2:$A$4,Calibration!$C$2:$C$4,E147)</f>
        <v>481.41832440317353</v>
      </c>
      <c r="L147" s="2">
        <f>TREND(Calibration!$A$2:$A$4,Calibration!$D$2:$D$4,G147)</f>
        <v>545.35143832513972</v>
      </c>
    </row>
    <row r="148" spans="1:12" x14ac:dyDescent="0.25">
      <c r="A148">
        <v>728098</v>
      </c>
      <c r="B148">
        <v>15.024000170000001</v>
      </c>
      <c r="C148">
        <v>0.31373000000000001</v>
      </c>
      <c r="D148">
        <v>34.891998289999997</v>
      </c>
      <c r="E148">
        <v>0.25497999999999998</v>
      </c>
      <c r="F148">
        <v>37.575000760000002</v>
      </c>
      <c r="G148">
        <v>0.89480000999999998</v>
      </c>
      <c r="H148">
        <v>32.618999479999999</v>
      </c>
      <c r="J148" s="2">
        <f>TREND(Calibration!$A$2:$A$4,Calibration!$B$2:$B$4,C148)</f>
        <v>398.96705520668365</v>
      </c>
      <c r="K148" s="2">
        <f>TREND(Calibration!$A$2:$A$4,Calibration!$C$2:$C$4,E148)</f>
        <v>479.33697396158755</v>
      </c>
      <c r="L148" s="2">
        <f>TREND(Calibration!$A$2:$A$4,Calibration!$D$2:$D$4,G148)</f>
        <v>545.35143832513972</v>
      </c>
    </row>
    <row r="149" spans="1:12" x14ac:dyDescent="0.25">
      <c r="A149">
        <v>733110</v>
      </c>
      <c r="B149">
        <v>15.01399994</v>
      </c>
      <c r="C149">
        <v>0.31551998999999997</v>
      </c>
      <c r="D149">
        <v>34.875999450000002</v>
      </c>
      <c r="E149">
        <v>0.25497999999999998</v>
      </c>
      <c r="F149">
        <v>37.558998109999997</v>
      </c>
      <c r="G149">
        <v>0.88940001000000002</v>
      </c>
      <c r="H149">
        <v>32.653999329999998</v>
      </c>
      <c r="J149" s="2">
        <f>TREND(Calibration!$A$2:$A$4,Calibration!$B$2:$B$4,C149)</f>
        <v>406.91633008612962</v>
      </c>
      <c r="K149" s="2">
        <f>TREND(Calibration!$A$2:$A$4,Calibration!$C$2:$C$4,E149)</f>
        <v>479.33697396158755</v>
      </c>
      <c r="L149" s="2">
        <f>TREND(Calibration!$A$2:$A$4,Calibration!$D$2:$D$4,G149)</f>
        <v>541.99647648843336</v>
      </c>
    </row>
    <row r="150" spans="1:12" x14ac:dyDescent="0.25">
      <c r="A150">
        <v>738099</v>
      </c>
      <c r="B150">
        <v>15.01799965</v>
      </c>
      <c r="C150">
        <v>0.31606001</v>
      </c>
      <c r="D150">
        <v>34.855998990000003</v>
      </c>
      <c r="E150">
        <v>0.25422001</v>
      </c>
      <c r="F150">
        <v>37.562999730000001</v>
      </c>
      <c r="G150">
        <v>0.88940001000000002</v>
      </c>
      <c r="H150">
        <v>32.701999659999998</v>
      </c>
      <c r="J150" s="2">
        <f>TREND(Calibration!$A$2:$A$4,Calibration!$B$2:$B$4,C150)</f>
        <v>409.31453757354507</v>
      </c>
      <c r="K150" s="2">
        <f>TREND(Calibration!$A$2:$A$4,Calibration!$C$2:$C$4,E150)</f>
        <v>473.47865196573298</v>
      </c>
      <c r="L150" s="2">
        <f>TREND(Calibration!$A$2:$A$4,Calibration!$D$2:$D$4,G150)</f>
        <v>541.99647648843336</v>
      </c>
    </row>
    <row r="151" spans="1:12" x14ac:dyDescent="0.25">
      <c r="A151">
        <v>743098</v>
      </c>
      <c r="B151">
        <v>15.027000429999999</v>
      </c>
      <c r="C151">
        <v>0.31529998999999997</v>
      </c>
      <c r="D151">
        <v>34.86000061</v>
      </c>
      <c r="E151">
        <v>0.25437999</v>
      </c>
      <c r="F151">
        <v>37.601001740000001</v>
      </c>
      <c r="G151">
        <v>0.89700000999999996</v>
      </c>
      <c r="H151">
        <v>32.724998470000003</v>
      </c>
      <c r="J151" s="2">
        <f>TREND(Calibration!$A$2:$A$4,Calibration!$B$2:$B$4,C151)</f>
        <v>405.93931877686077</v>
      </c>
      <c r="K151" s="2">
        <f>TREND(Calibration!$A$2:$A$4,Calibration!$C$2:$C$4,E151)</f>
        <v>474.71184497208424</v>
      </c>
      <c r="L151" s="2">
        <f>TREND(Calibration!$A$2:$A$4,Calibration!$D$2:$D$4,G151)</f>
        <v>546.71827462898307</v>
      </c>
    </row>
    <row r="152" spans="1:12" x14ac:dyDescent="0.25">
      <c r="A152">
        <v>748099</v>
      </c>
      <c r="B152">
        <v>15.04399967</v>
      </c>
      <c r="C152">
        <v>0.31253998999999999</v>
      </c>
      <c r="D152">
        <v>34.866001130000001</v>
      </c>
      <c r="E152">
        <v>0.25395000000000001</v>
      </c>
      <c r="F152">
        <v>37.623001100000003</v>
      </c>
      <c r="G152">
        <v>0.90079998999999999</v>
      </c>
      <c r="H152">
        <v>32.66999817</v>
      </c>
      <c r="J152" s="2">
        <f>TREND(Calibration!$A$2:$A$4,Calibration!$B$2:$B$4,C152)</f>
        <v>393.68226780603345</v>
      </c>
      <c r="K152" s="2">
        <f>TREND(Calibration!$A$2:$A$4,Calibration!$C$2:$C$4,E152)</f>
        <v>471.39730152414745</v>
      </c>
      <c r="L152" s="2">
        <f>TREND(Calibration!$A$2:$A$4,Calibration!$D$2:$D$4,G152)</f>
        <v>549.07916127347335</v>
      </c>
    </row>
    <row r="153" spans="1:12" x14ac:dyDescent="0.25">
      <c r="A153">
        <v>753099</v>
      </c>
      <c r="B153">
        <v>15.04399967</v>
      </c>
      <c r="C153">
        <v>0.31384000000000001</v>
      </c>
      <c r="D153">
        <v>34.881999970000003</v>
      </c>
      <c r="E153">
        <v>0.25395000000000001</v>
      </c>
      <c r="F153">
        <v>37.584999080000003</v>
      </c>
      <c r="G153">
        <v>0.90350001999999996</v>
      </c>
      <c r="H153">
        <v>32.765998840000002</v>
      </c>
      <c r="J153" s="2">
        <f>TREND(Calibration!$A$2:$A$4,Calibration!$B$2:$B$4,C153)</f>
        <v>399.45556086131796</v>
      </c>
      <c r="K153" s="2">
        <f>TREND(Calibration!$A$2:$A$4,Calibration!$C$2:$C$4,E153)</f>
        <v>471.39730152414745</v>
      </c>
      <c r="L153" s="2">
        <f>TREND(Calibration!$A$2:$A$4,Calibration!$D$2:$D$4,G153)</f>
        <v>550.75666083050339</v>
      </c>
    </row>
    <row r="154" spans="1:12" x14ac:dyDescent="0.25">
      <c r="A154">
        <v>758097</v>
      </c>
      <c r="B154">
        <v>15.036999700000001</v>
      </c>
      <c r="C154">
        <v>0.31735000000000002</v>
      </c>
      <c r="D154">
        <v>34.86000061</v>
      </c>
      <c r="E154">
        <v>0.25362000000000001</v>
      </c>
      <c r="F154">
        <v>37.647998809999997</v>
      </c>
      <c r="G154">
        <v>0.90460001999999995</v>
      </c>
      <c r="H154">
        <v>32.741001130000001</v>
      </c>
      <c r="J154" s="2">
        <f>TREND(Calibration!$A$2:$A$4,Calibration!$B$2:$B$4,C154)</f>
        <v>415.04333220465287</v>
      </c>
      <c r="K154" s="2">
        <f>TREND(Calibration!$A$2:$A$4,Calibration!$C$2:$C$4,E154)</f>
        <v>468.85352297622967</v>
      </c>
      <c r="L154" s="2">
        <f>TREND(Calibration!$A$2:$A$4,Calibration!$D$2:$D$4,G154)</f>
        <v>551.44007898242501</v>
      </c>
    </row>
    <row r="155" spans="1:12" x14ac:dyDescent="0.25">
      <c r="A155">
        <v>763111</v>
      </c>
      <c r="B155">
        <v>14.99800014</v>
      </c>
      <c r="C155">
        <v>0.31302999999999997</v>
      </c>
      <c r="D155">
        <v>34.875999450000002</v>
      </c>
      <c r="E155">
        <v>0.25362000000000001</v>
      </c>
      <c r="F155">
        <v>37.606998439999998</v>
      </c>
      <c r="G155">
        <v>0.89920001999999999</v>
      </c>
      <c r="H155">
        <v>32.676998140000002</v>
      </c>
      <c r="J155" s="2">
        <f>TREND(Calibration!$A$2:$A$4,Calibration!$B$2:$B$4,C155)</f>
        <v>395.85838285900991</v>
      </c>
      <c r="K155" s="2">
        <f>TREND(Calibration!$A$2:$A$4,Calibration!$C$2:$C$4,E155)</f>
        <v>468.85352297622967</v>
      </c>
      <c r="L155" s="2">
        <f>TREND(Calibration!$A$2:$A$4,Calibration!$D$2:$D$4,G155)</f>
        <v>548.08511714571875</v>
      </c>
    </row>
    <row r="156" spans="1:12" x14ac:dyDescent="0.25">
      <c r="A156">
        <v>768098</v>
      </c>
      <c r="B156">
        <v>15.00800037</v>
      </c>
      <c r="C156">
        <v>0.31270998999999999</v>
      </c>
      <c r="D156">
        <v>34.872001650000001</v>
      </c>
      <c r="E156">
        <v>0.25334999000000002</v>
      </c>
      <c r="F156">
        <v>37.575000760000002</v>
      </c>
      <c r="G156">
        <v>0.89969999</v>
      </c>
      <c r="H156">
        <v>32.715000150000002</v>
      </c>
      <c r="J156" s="2">
        <f>TREND(Calibration!$A$2:$A$4,Calibration!$B$2:$B$4,C156)</f>
        <v>394.43723109046846</v>
      </c>
      <c r="K156" s="2">
        <f>TREND(Calibration!$A$2:$A$4,Calibration!$C$2:$C$4,E156)</f>
        <v>466.77217253464414</v>
      </c>
      <c r="L156" s="2">
        <f>TREND(Calibration!$A$2:$A$4,Calibration!$D$2:$D$4,G156)</f>
        <v>548.39574312155173</v>
      </c>
    </row>
    <row r="157" spans="1:12" x14ac:dyDescent="0.25">
      <c r="A157">
        <v>773098</v>
      </c>
      <c r="B157">
        <v>15.057000159999999</v>
      </c>
      <c r="C157">
        <v>0.31437999</v>
      </c>
      <c r="D157">
        <v>34.875999450000002</v>
      </c>
      <c r="E157">
        <v>0.25319001000000002</v>
      </c>
      <c r="F157">
        <v>37.619998930000001</v>
      </c>
      <c r="G157">
        <v>0.90399998000000004</v>
      </c>
      <c r="H157">
        <v>32.756999970000003</v>
      </c>
      <c r="J157" s="2">
        <f>TREND(Calibration!$A$2:$A$4,Calibration!$B$2:$B$4,C157)</f>
        <v>401.85363511991841</v>
      </c>
      <c r="K157" s="2">
        <f>TREND(Calibration!$A$2:$A$4,Calibration!$C$2:$C$4,E157)</f>
        <v>465.53897952829288</v>
      </c>
      <c r="L157" s="2">
        <f>TREND(Calibration!$A$2:$A$4,Calibration!$D$2:$D$4,G157)</f>
        <v>551.06728059344414</v>
      </c>
    </row>
    <row r="158" spans="1:12" x14ac:dyDescent="0.25">
      <c r="A158">
        <v>778097</v>
      </c>
      <c r="B158">
        <v>15.088999749999999</v>
      </c>
      <c r="C158">
        <v>0.31507998999999998</v>
      </c>
      <c r="D158">
        <v>34.866001130000001</v>
      </c>
      <c r="E158">
        <v>0.25297998999999999</v>
      </c>
      <c r="F158">
        <v>37.625999450000002</v>
      </c>
      <c r="G158">
        <v>0.89859997999999996</v>
      </c>
      <c r="H158">
        <v>32.653999329999998</v>
      </c>
      <c r="J158" s="2">
        <f>TREND(Calibration!$A$2:$A$4,Calibration!$B$2:$B$4,C158)</f>
        <v>404.96230746759193</v>
      </c>
      <c r="K158" s="2">
        <f>TREND(Calibration!$A$2:$A$4,Calibration!$C$2:$C$4,E158)</f>
        <v>463.92005719303916</v>
      </c>
      <c r="L158" s="2">
        <f>TREND(Calibration!$A$2:$A$4,Calibration!$D$2:$D$4,G158)</f>
        <v>547.71231875673766</v>
      </c>
    </row>
    <row r="159" spans="1:12" x14ac:dyDescent="0.25">
      <c r="A159">
        <v>783098</v>
      </c>
      <c r="B159">
        <v>15.135000229999999</v>
      </c>
      <c r="C159">
        <v>0.31459999</v>
      </c>
      <c r="D159">
        <v>34.891998289999997</v>
      </c>
      <c r="E159">
        <v>0.25297998999999999</v>
      </c>
      <c r="F159">
        <v>37.612998959999999</v>
      </c>
      <c r="G159">
        <v>0.89590000999999997</v>
      </c>
      <c r="H159">
        <v>32.659999849999998</v>
      </c>
      <c r="J159" s="2">
        <f>TREND(Calibration!$A$2:$A$4,Calibration!$B$2:$B$4,C159)</f>
        <v>402.83064642918725</v>
      </c>
      <c r="K159" s="2">
        <f>TREND(Calibration!$A$2:$A$4,Calibration!$C$2:$C$4,E159)</f>
        <v>463.92005719303916</v>
      </c>
      <c r="L159" s="2">
        <f>TREND(Calibration!$A$2:$A$4,Calibration!$D$2:$D$4,G159)</f>
        <v>546.03485647706134</v>
      </c>
    </row>
    <row r="160" spans="1:12" x14ac:dyDescent="0.25">
      <c r="A160">
        <v>788098</v>
      </c>
      <c r="B160">
        <v>15.11200047</v>
      </c>
      <c r="C160">
        <v>0.31114000000000003</v>
      </c>
      <c r="D160">
        <v>34.9109993</v>
      </c>
      <c r="E160">
        <v>0.25302999999999998</v>
      </c>
      <c r="F160">
        <v>37.590999600000004</v>
      </c>
      <c r="G160">
        <v>0.89539999000000003</v>
      </c>
      <c r="H160">
        <v>32.640998840000002</v>
      </c>
      <c r="J160" s="2">
        <f>TREND(Calibration!$A$2:$A$4,Calibration!$B$2:$B$4,C160)</f>
        <v>387.46496752029134</v>
      </c>
      <c r="K160" s="2">
        <f>TREND(Calibration!$A$2:$A$4,Calibration!$C$2:$C$4,E160)</f>
        <v>464.30555526934631</v>
      </c>
      <c r="L160" s="2">
        <f>TREND(Calibration!$A$2:$A$4,Calibration!$D$2:$D$4,G160)</f>
        <v>545.72419943676698</v>
      </c>
    </row>
    <row r="161" spans="1:12" x14ac:dyDescent="0.25">
      <c r="A161">
        <v>793098</v>
      </c>
      <c r="B161">
        <v>15.09200001</v>
      </c>
      <c r="C161">
        <v>0.31595001</v>
      </c>
      <c r="D161">
        <v>34.891998289999997</v>
      </c>
      <c r="E161">
        <v>0.25334999000000002</v>
      </c>
      <c r="F161">
        <v>37.558998109999997</v>
      </c>
      <c r="G161">
        <v>0.90189998999999998</v>
      </c>
      <c r="H161">
        <v>32.6570015</v>
      </c>
      <c r="J161" s="2">
        <f>TREND(Calibration!$A$2:$A$4,Calibration!$B$2:$B$4,C161)</f>
        <v>408.82603191891053</v>
      </c>
      <c r="K161" s="2">
        <f>TREND(Calibration!$A$2:$A$4,Calibration!$C$2:$C$4,E161)</f>
        <v>466.77217253464414</v>
      </c>
      <c r="L161" s="2">
        <f>TREND(Calibration!$A$2:$A$4,Calibration!$D$2:$D$4,G161)</f>
        <v>549.76257942539507</v>
      </c>
    </row>
    <row r="162" spans="1:12" x14ac:dyDescent="0.25">
      <c r="A162">
        <v>798108</v>
      </c>
      <c r="B162">
        <v>15.06000042</v>
      </c>
      <c r="C162">
        <v>0.31330001000000002</v>
      </c>
      <c r="D162">
        <v>34.881999970000003</v>
      </c>
      <c r="E162">
        <v>0.25362000000000001</v>
      </c>
      <c r="F162">
        <v>37.54700089</v>
      </c>
      <c r="G162">
        <v>0.90079998999999999</v>
      </c>
      <c r="H162">
        <v>32.686000819999997</v>
      </c>
      <c r="J162" s="2">
        <f>TREND(Calibration!$A$2:$A$4,Calibration!$B$2:$B$4,C162)</f>
        <v>397.05748660271774</v>
      </c>
      <c r="K162" s="2">
        <f>TREND(Calibration!$A$2:$A$4,Calibration!$C$2:$C$4,E162)</f>
        <v>468.85352297622967</v>
      </c>
      <c r="L162" s="2">
        <f>TREND(Calibration!$A$2:$A$4,Calibration!$D$2:$D$4,G162)</f>
        <v>549.07916127347335</v>
      </c>
    </row>
    <row r="163" spans="1:12" x14ac:dyDescent="0.25">
      <c r="A163">
        <v>803098</v>
      </c>
      <c r="B163">
        <v>15.04699993</v>
      </c>
      <c r="C163">
        <v>0.31222000999999999</v>
      </c>
      <c r="D163">
        <v>34.868999479999999</v>
      </c>
      <c r="E163">
        <v>0.25362000000000001</v>
      </c>
      <c r="F163">
        <v>37.584999080000003</v>
      </c>
      <c r="G163">
        <v>0.89539999000000003</v>
      </c>
      <c r="H163">
        <v>32.712001800000003</v>
      </c>
      <c r="J163" s="2">
        <f>TREND(Calibration!$A$2:$A$4,Calibration!$B$2:$B$4,C163)</f>
        <v>392.26124926630678</v>
      </c>
      <c r="K163" s="2">
        <f>TREND(Calibration!$A$2:$A$4,Calibration!$C$2:$C$4,E163)</f>
        <v>468.85352297622967</v>
      </c>
      <c r="L163" s="2">
        <f>TREND(Calibration!$A$2:$A$4,Calibration!$D$2:$D$4,G163)</f>
        <v>545.72419943676698</v>
      </c>
    </row>
    <row r="164" spans="1:12" x14ac:dyDescent="0.25">
      <c r="A164">
        <v>808098</v>
      </c>
      <c r="B164">
        <v>15.06299973</v>
      </c>
      <c r="C164">
        <v>0.31134999000000002</v>
      </c>
      <c r="D164">
        <v>34.837001800000003</v>
      </c>
      <c r="E164">
        <v>0.25362000000000001</v>
      </c>
      <c r="F164">
        <v>37.601001740000001</v>
      </c>
      <c r="G164">
        <v>0.9073</v>
      </c>
      <c r="H164">
        <v>32.756999970000003</v>
      </c>
      <c r="J164" s="2">
        <f>TREND(Calibration!$A$2:$A$4,Calibration!$B$2:$B$4,C164)</f>
        <v>388.3975248149884</v>
      </c>
      <c r="K164" s="2">
        <f>TREND(Calibration!$A$2:$A$4,Calibration!$C$2:$C$4,E164)</f>
        <v>468.85352297622967</v>
      </c>
      <c r="L164" s="2">
        <f>TREND(Calibration!$A$2:$A$4,Calibration!$D$2:$D$4,G164)</f>
        <v>553.11754747499367</v>
      </c>
    </row>
    <row r="165" spans="1:12" x14ac:dyDescent="0.25">
      <c r="A165">
        <v>813099</v>
      </c>
      <c r="B165">
        <v>15.04699993</v>
      </c>
      <c r="C165">
        <v>0.31222000999999999</v>
      </c>
      <c r="D165">
        <v>34.844001769999998</v>
      </c>
      <c r="E165">
        <v>0.25356999000000002</v>
      </c>
      <c r="F165">
        <v>37.60400009</v>
      </c>
      <c r="G165">
        <v>0.91540003000000003</v>
      </c>
      <c r="H165">
        <v>32.759998320000001</v>
      </c>
      <c r="J165" s="2">
        <f>TREND(Calibration!$A$2:$A$4,Calibration!$B$2:$B$4,C165)</f>
        <v>392.26124926630678</v>
      </c>
      <c r="K165" s="2">
        <f>TREND(Calibration!$A$2:$A$4,Calibration!$C$2:$C$4,E165)</f>
        <v>468.46802489992274</v>
      </c>
      <c r="L165" s="2">
        <f>TREND(Calibration!$A$2:$A$4,Calibration!$D$2:$D$4,G165)</f>
        <v>558.1500088687302</v>
      </c>
    </row>
    <row r="166" spans="1:12" x14ac:dyDescent="0.25">
      <c r="A166">
        <v>818098</v>
      </c>
      <c r="B166">
        <v>15.053000450000001</v>
      </c>
      <c r="C166">
        <v>0.31233000999999999</v>
      </c>
      <c r="D166">
        <v>34.844001769999998</v>
      </c>
      <c r="E166">
        <v>0.25330001000000002</v>
      </c>
      <c r="F166">
        <v>37.619998930000001</v>
      </c>
      <c r="G166">
        <v>0.91210002000000001</v>
      </c>
      <c r="H166">
        <v>32.763000490000003</v>
      </c>
      <c r="J166" s="2">
        <f>TREND(Calibration!$A$2:$A$4,Calibration!$B$2:$B$4,C166)</f>
        <v>392.74975492094131</v>
      </c>
      <c r="K166" s="2">
        <f>TREND(Calibration!$A$2:$A$4,Calibration!$C$2:$C$4,E166)</f>
        <v>466.3869057109323</v>
      </c>
      <c r="L166" s="2">
        <f>TREND(Calibration!$A$2:$A$4,Calibration!$D$2:$D$4,G166)</f>
        <v>556.0997482000729</v>
      </c>
    </row>
    <row r="167" spans="1:12" x14ac:dyDescent="0.25">
      <c r="A167">
        <v>823098</v>
      </c>
      <c r="B167">
        <v>15.024000170000001</v>
      </c>
      <c r="C167">
        <v>0.31134999000000002</v>
      </c>
      <c r="D167">
        <v>34.891998289999997</v>
      </c>
      <c r="E167">
        <v>0.25330001000000002</v>
      </c>
      <c r="F167">
        <v>37.636001589999999</v>
      </c>
      <c r="G167">
        <v>0.91000002999999996</v>
      </c>
      <c r="H167">
        <v>32.715000150000002</v>
      </c>
      <c r="J167" s="2">
        <f>TREND(Calibration!$A$2:$A$4,Calibration!$B$2:$B$4,C167)</f>
        <v>388.3975248149884</v>
      </c>
      <c r="K167" s="2">
        <f>TREND(Calibration!$A$2:$A$4,Calibration!$C$2:$C$4,E167)</f>
        <v>466.3869057109323</v>
      </c>
      <c r="L167" s="2">
        <f>TREND(Calibration!$A$2:$A$4,Calibration!$D$2:$D$4,G167)</f>
        <v>554.79504703202372</v>
      </c>
    </row>
    <row r="168" spans="1:12" x14ac:dyDescent="0.25">
      <c r="A168">
        <v>828099</v>
      </c>
      <c r="B168">
        <v>15.03100014</v>
      </c>
      <c r="C168">
        <v>0.31248999</v>
      </c>
      <c r="D168">
        <v>34.903999329999998</v>
      </c>
      <c r="E168">
        <v>0.25291999999999998</v>
      </c>
      <c r="F168">
        <v>37.623001100000003</v>
      </c>
      <c r="G168">
        <v>0.91700000000000004</v>
      </c>
      <c r="H168">
        <v>32.701999659999998</v>
      </c>
      <c r="J168" s="2">
        <f>TREND(Calibration!$A$2:$A$4,Calibration!$B$2:$B$4,C168)</f>
        <v>393.46021978119961</v>
      </c>
      <c r="K168" s="2">
        <f>TREND(Calibration!$A$2:$A$4,Calibration!$C$2:$C$4,E168)</f>
        <v>463.4576290867069</v>
      </c>
      <c r="L168" s="2">
        <f>TREND(Calibration!$A$2:$A$4,Calibration!$D$2:$D$4,G168)</f>
        <v>559.14405299648479</v>
      </c>
    </row>
    <row r="169" spans="1:12" x14ac:dyDescent="0.25">
      <c r="A169">
        <v>833098</v>
      </c>
      <c r="B169">
        <v>15.05000019</v>
      </c>
      <c r="C169">
        <v>0.31470999</v>
      </c>
      <c r="D169">
        <v>34.855998990000003</v>
      </c>
      <c r="E169">
        <v>0.25297998999999999</v>
      </c>
      <c r="F169">
        <v>37.60400009</v>
      </c>
      <c r="G169">
        <v>0.91589999</v>
      </c>
      <c r="H169">
        <v>32.664001460000001</v>
      </c>
      <c r="J169" s="2">
        <f>TREND(Calibration!$A$2:$A$4,Calibration!$B$2:$B$4,C169)</f>
        <v>403.31915208382156</v>
      </c>
      <c r="K169" s="2">
        <f>TREND(Calibration!$A$2:$A$4,Calibration!$C$2:$C$4,E169)</f>
        <v>463.92005719303916</v>
      </c>
      <c r="L169" s="2">
        <f>TREND(Calibration!$A$2:$A$4,Calibration!$D$2:$D$4,G169)</f>
        <v>558.46062863167083</v>
      </c>
    </row>
    <row r="170" spans="1:12" x14ac:dyDescent="0.25">
      <c r="A170">
        <v>838099</v>
      </c>
      <c r="B170">
        <v>15.11200047</v>
      </c>
      <c r="C170">
        <v>0.31557000000000002</v>
      </c>
      <c r="D170">
        <v>34.849998470000003</v>
      </c>
      <c r="E170">
        <v>0.25302999999999998</v>
      </c>
      <c r="F170">
        <v>37.597000119999997</v>
      </c>
      <c r="G170">
        <v>0.92180002000000005</v>
      </c>
      <c r="H170">
        <v>32.712001800000003</v>
      </c>
      <c r="J170" s="2">
        <f>TREND(Calibration!$A$2:$A$4,Calibration!$B$2:$B$4,C170)</f>
        <v>407.13842252056861</v>
      </c>
      <c r="K170" s="2">
        <f>TREND(Calibration!$A$2:$A$4,Calibration!$C$2:$C$4,E170)</f>
        <v>464.30555526934631</v>
      </c>
      <c r="L170" s="2">
        <f>TREND(Calibration!$A$2:$A$4,Calibration!$D$2:$D$4,G170)</f>
        <v>562.12625372156401</v>
      </c>
    </row>
    <row r="171" spans="1:12" x14ac:dyDescent="0.25">
      <c r="A171">
        <v>843100</v>
      </c>
      <c r="B171">
        <v>15.086000439999999</v>
      </c>
      <c r="C171">
        <v>0.31481000999999997</v>
      </c>
      <c r="D171">
        <v>34.888000490000003</v>
      </c>
      <c r="E171">
        <v>0.25271000999999998</v>
      </c>
      <c r="F171">
        <v>37.61000061</v>
      </c>
      <c r="G171">
        <v>0.92019998999999997</v>
      </c>
      <c r="H171">
        <v>32.676998140000002</v>
      </c>
      <c r="J171" s="2">
        <f>TREND(Calibration!$A$2:$A$4,Calibration!$B$2:$B$4,C171)</f>
        <v>403.76333695269909</v>
      </c>
      <c r="K171" s="2">
        <f>TREND(Calibration!$A$2:$A$4,Calibration!$C$2:$C$4,E171)</f>
        <v>461.83893800404871</v>
      </c>
      <c r="L171" s="2">
        <f>TREND(Calibration!$A$2:$A$4,Calibration!$D$2:$D$4,G171)</f>
        <v>561.13217231645547</v>
      </c>
    </row>
    <row r="172" spans="1:12" x14ac:dyDescent="0.25">
      <c r="A172">
        <v>848098</v>
      </c>
      <c r="B172">
        <v>15.04399967</v>
      </c>
      <c r="C172">
        <v>0.31334999000000002</v>
      </c>
      <c r="D172">
        <v>34.930000309999997</v>
      </c>
      <c r="E172">
        <v>0.25286998999999999</v>
      </c>
      <c r="F172">
        <v>37.553001399999999</v>
      </c>
      <c r="G172">
        <v>0.90460001999999995</v>
      </c>
      <c r="H172">
        <v>32.6570015</v>
      </c>
      <c r="J172" s="2">
        <f>TREND(Calibration!$A$2:$A$4,Calibration!$B$2:$B$4,C172)</f>
        <v>397.27944580834173</v>
      </c>
      <c r="K172" s="2">
        <f>TREND(Calibration!$A$2:$A$4,Calibration!$C$2:$C$4,E172)</f>
        <v>463.07213101039997</v>
      </c>
      <c r="L172" s="2">
        <f>TREND(Calibration!$A$2:$A$4,Calibration!$D$2:$D$4,G172)</f>
        <v>551.44007898242501</v>
      </c>
    </row>
    <row r="173" spans="1:12" x14ac:dyDescent="0.25">
      <c r="A173">
        <v>853098</v>
      </c>
      <c r="B173">
        <v>15.03100014</v>
      </c>
      <c r="C173">
        <v>0.31341001000000002</v>
      </c>
      <c r="D173">
        <v>34.914001460000001</v>
      </c>
      <c r="E173">
        <v>0.25280999999999998</v>
      </c>
      <c r="F173">
        <v>37.569000240000001</v>
      </c>
      <c r="G173">
        <v>0.90509998999999997</v>
      </c>
      <c r="H173">
        <v>32.653999329999998</v>
      </c>
      <c r="J173" s="2">
        <f>TREND(Calibration!$A$2:$A$4,Calibration!$B$2:$B$4,C173)</f>
        <v>397.54599225735205</v>
      </c>
      <c r="K173" s="2">
        <f>TREND(Calibration!$A$2:$A$4,Calibration!$C$2:$C$4,E173)</f>
        <v>462.60970290406772</v>
      </c>
      <c r="L173" s="2">
        <f>TREND(Calibration!$A$2:$A$4,Calibration!$D$2:$D$4,G173)</f>
        <v>551.7507049582581</v>
      </c>
    </row>
    <row r="174" spans="1:12" x14ac:dyDescent="0.25">
      <c r="A174">
        <v>858108</v>
      </c>
      <c r="B174">
        <v>15.07299995</v>
      </c>
      <c r="C174">
        <v>0.31162000000000001</v>
      </c>
      <c r="D174">
        <v>34.881999970000003</v>
      </c>
      <c r="E174">
        <v>0.25302999999999998</v>
      </c>
      <c r="F174">
        <v>37.612998959999999</v>
      </c>
      <c r="G174">
        <v>0.92180002000000005</v>
      </c>
      <c r="H174">
        <v>32.653999329999998</v>
      </c>
      <c r="J174" s="2">
        <f>TREND(Calibration!$A$2:$A$4,Calibration!$B$2:$B$4,C174)</f>
        <v>389.59662855869601</v>
      </c>
      <c r="K174" s="2">
        <f>TREND(Calibration!$A$2:$A$4,Calibration!$C$2:$C$4,E174)</f>
        <v>464.30555526934631</v>
      </c>
      <c r="L174" s="2">
        <f>TREND(Calibration!$A$2:$A$4,Calibration!$D$2:$D$4,G174)</f>
        <v>562.12625372156401</v>
      </c>
    </row>
    <row r="175" spans="1:12" x14ac:dyDescent="0.25">
      <c r="A175">
        <v>863100</v>
      </c>
      <c r="B175">
        <v>15.039999959999999</v>
      </c>
      <c r="C175">
        <v>0.31156999000000002</v>
      </c>
      <c r="D175">
        <v>34.884998320000001</v>
      </c>
      <c r="E175">
        <v>0.25275998999999999</v>
      </c>
      <c r="F175">
        <v>37.543998719999998</v>
      </c>
      <c r="G175">
        <v>0.90560001000000001</v>
      </c>
      <c r="H175">
        <v>32.680000309999997</v>
      </c>
      <c r="J175" s="2">
        <f>TREND(Calibration!$A$2:$A$4,Calibration!$B$2:$B$4,C175)</f>
        <v>389.37453612425725</v>
      </c>
      <c r="K175" s="2">
        <f>TREND(Calibration!$A$2:$A$4,Calibration!$C$2:$C$4,E175)</f>
        <v>462.22420482776056</v>
      </c>
      <c r="L175" s="2">
        <f>TREND(Calibration!$A$2:$A$4,Calibration!$D$2:$D$4,G175)</f>
        <v>552.06136199855246</v>
      </c>
    </row>
    <row r="176" spans="1:12" x14ac:dyDescent="0.25">
      <c r="A176">
        <v>868098</v>
      </c>
      <c r="B176">
        <v>15.07600021</v>
      </c>
      <c r="C176">
        <v>0.31286999999999998</v>
      </c>
      <c r="D176">
        <v>34.855998990000003</v>
      </c>
      <c r="E176">
        <v>0.25297998999999999</v>
      </c>
      <c r="F176">
        <v>37.625999450000002</v>
      </c>
      <c r="G176">
        <v>0.92619996999999998</v>
      </c>
      <c r="H176">
        <v>32.724998470000003</v>
      </c>
      <c r="J176" s="2">
        <f>TREND(Calibration!$A$2:$A$4,Calibration!$B$2:$B$4,C176)</f>
        <v>395.14782917954176</v>
      </c>
      <c r="K176" s="2">
        <f>TREND(Calibration!$A$2:$A$4,Calibration!$C$2:$C$4,E176)</f>
        <v>463.92005719303916</v>
      </c>
      <c r="L176" s="2">
        <f>TREND(Calibration!$A$2:$A$4,Calibration!$D$2:$D$4,G176)</f>
        <v>564.85989526478909</v>
      </c>
    </row>
    <row r="177" spans="1:12" x14ac:dyDescent="0.25">
      <c r="A177">
        <v>873099</v>
      </c>
      <c r="B177">
        <v>15.06999969</v>
      </c>
      <c r="C177">
        <v>0.31313999999999997</v>
      </c>
      <c r="D177">
        <v>34.86000061</v>
      </c>
      <c r="E177">
        <v>0.25334999000000002</v>
      </c>
      <c r="F177">
        <v>37.638999939999998</v>
      </c>
      <c r="G177">
        <v>0.92349999999999999</v>
      </c>
      <c r="H177">
        <v>32.701999659999998</v>
      </c>
      <c r="J177" s="2">
        <f>TREND(Calibration!$A$2:$A$4,Calibration!$B$2:$B$4,C177)</f>
        <v>396.34688851364422</v>
      </c>
      <c r="K177" s="2">
        <f>TREND(Calibration!$A$2:$A$4,Calibration!$C$2:$C$4,E177)</f>
        <v>466.77217253464414</v>
      </c>
      <c r="L177" s="2">
        <f>TREND(Calibration!$A$2:$A$4,Calibration!$D$2:$D$4,G177)</f>
        <v>563.18243298511288</v>
      </c>
    </row>
    <row r="178" spans="1:12" x14ac:dyDescent="0.25">
      <c r="A178">
        <v>878098</v>
      </c>
      <c r="B178">
        <v>15.039999959999999</v>
      </c>
      <c r="C178">
        <v>0.31670999999999999</v>
      </c>
      <c r="D178">
        <v>34.888000490000003</v>
      </c>
      <c r="E178">
        <v>0.25330001000000002</v>
      </c>
      <c r="F178">
        <v>37.61000061</v>
      </c>
      <c r="G178">
        <v>0.92129998999999996</v>
      </c>
      <c r="H178">
        <v>32.6570015</v>
      </c>
      <c r="J178" s="2">
        <f>TREND(Calibration!$A$2:$A$4,Calibration!$B$2:$B$4,C178)</f>
        <v>412.20111748677982</v>
      </c>
      <c r="K178" s="2">
        <f>TREND(Calibration!$A$2:$A$4,Calibration!$C$2:$C$4,E178)</f>
        <v>466.3869057109323</v>
      </c>
      <c r="L178" s="2">
        <f>TREND(Calibration!$A$2:$A$4,Calibration!$D$2:$D$4,G178)</f>
        <v>561.8155904683772</v>
      </c>
    </row>
    <row r="179" spans="1:12" x14ac:dyDescent="0.25">
      <c r="A179">
        <v>883098</v>
      </c>
      <c r="B179">
        <v>15.01399994</v>
      </c>
      <c r="C179">
        <v>0.31584001</v>
      </c>
      <c r="D179">
        <v>34.903999329999998</v>
      </c>
      <c r="E179">
        <v>0.25367999000000002</v>
      </c>
      <c r="F179">
        <v>37.594001769999998</v>
      </c>
      <c r="G179">
        <v>0.92510002999999996</v>
      </c>
      <c r="H179">
        <v>32.631999970000003</v>
      </c>
      <c r="J179" s="2">
        <f>TREND(Calibration!$A$2:$A$4,Calibration!$B$2:$B$4,C179)</f>
        <v>408.33752626427622</v>
      </c>
      <c r="K179" s="2">
        <f>TREND(Calibration!$A$2:$A$4,Calibration!$C$2:$C$4,E179)</f>
        <v>469.31595108256192</v>
      </c>
      <c r="L179" s="2">
        <f>TREND(Calibration!$A$2:$A$4,Calibration!$D$2:$D$4,G179)</f>
        <v>564.1765143902212</v>
      </c>
    </row>
    <row r="180" spans="1:12" x14ac:dyDescent="0.25">
      <c r="A180">
        <v>888098</v>
      </c>
      <c r="B180">
        <v>15.00800037</v>
      </c>
      <c r="C180">
        <v>0.31086998999999998</v>
      </c>
      <c r="D180">
        <v>34.888000490000003</v>
      </c>
      <c r="E180">
        <v>0.25367999000000002</v>
      </c>
      <c r="F180">
        <v>37.534000399999996</v>
      </c>
      <c r="G180">
        <v>0.91970003</v>
      </c>
      <c r="H180">
        <v>32.640998840000002</v>
      </c>
      <c r="J180" s="2">
        <f>TREND(Calibration!$A$2:$A$4,Calibration!$B$2:$B$4,C180)</f>
        <v>386.2658637765835</v>
      </c>
      <c r="K180" s="2">
        <f>TREND(Calibration!$A$2:$A$4,Calibration!$C$2:$C$4,E180)</f>
        <v>469.31595108256192</v>
      </c>
      <c r="L180" s="2">
        <f>TREND(Calibration!$A$2:$A$4,Calibration!$D$2:$D$4,G180)</f>
        <v>560.82155255351483</v>
      </c>
    </row>
    <row r="181" spans="1:12" x14ac:dyDescent="0.25">
      <c r="A181">
        <v>893098</v>
      </c>
      <c r="B181">
        <v>15.024000170000001</v>
      </c>
      <c r="C181">
        <v>0.31308001000000002</v>
      </c>
      <c r="D181">
        <v>34.914001460000001</v>
      </c>
      <c r="E181">
        <v>0.25330001000000002</v>
      </c>
      <c r="F181">
        <v>37.553001399999999</v>
      </c>
      <c r="G181">
        <v>0.92669999999999997</v>
      </c>
      <c r="H181">
        <v>32.664001460000001</v>
      </c>
      <c r="J181" s="2">
        <f>TREND(Calibration!$A$2:$A$4,Calibration!$B$2:$B$4,C181)</f>
        <v>396.0804752934489</v>
      </c>
      <c r="K181" s="2">
        <f>TREND(Calibration!$A$2:$A$4,Calibration!$C$2:$C$4,E181)</f>
        <v>466.3869057109323</v>
      </c>
      <c r="L181" s="2">
        <f>TREND(Calibration!$A$2:$A$4,Calibration!$D$2:$D$4,G181)</f>
        <v>565.17055851797591</v>
      </c>
    </row>
    <row r="182" spans="1:12" x14ac:dyDescent="0.25">
      <c r="A182">
        <v>898098</v>
      </c>
      <c r="B182">
        <v>15.06000042</v>
      </c>
      <c r="C182">
        <v>0.31481000999999997</v>
      </c>
      <c r="D182">
        <v>34.903999329999998</v>
      </c>
      <c r="E182">
        <v>0.25367999000000002</v>
      </c>
      <c r="F182">
        <v>37.594001769999998</v>
      </c>
      <c r="G182">
        <v>0.9375</v>
      </c>
      <c r="H182">
        <v>32.759998320000001</v>
      </c>
      <c r="J182" s="2">
        <f>TREND(Calibration!$A$2:$A$4,Calibration!$B$2:$B$4,C182)</f>
        <v>403.76333695269909</v>
      </c>
      <c r="K182" s="2">
        <f>TREND(Calibration!$A$2:$A$4,Calibration!$C$2:$C$4,E182)</f>
        <v>469.31595108256192</v>
      </c>
      <c r="L182" s="2">
        <f>TREND(Calibration!$A$2:$A$4,Calibration!$D$2:$D$4,G182)</f>
        <v>571.88048219138864</v>
      </c>
    </row>
    <row r="183" spans="1:12" x14ac:dyDescent="0.25">
      <c r="A183">
        <v>903110</v>
      </c>
      <c r="B183">
        <v>14.97900009</v>
      </c>
      <c r="C183">
        <v>0.32087000999999998</v>
      </c>
      <c r="D183">
        <v>34.903999329999998</v>
      </c>
      <c r="E183">
        <v>0.25334999000000002</v>
      </c>
      <c r="F183">
        <v>37.597000119999997</v>
      </c>
      <c r="G183">
        <v>0.92830002</v>
      </c>
      <c r="H183">
        <v>32.676998140000002</v>
      </c>
      <c r="J183" s="2">
        <f>TREND(Calibration!$A$2:$A$4,Calibration!$B$2:$B$4,C183)</f>
        <v>430.67555756255933</v>
      </c>
      <c r="K183" s="2">
        <f>TREND(Calibration!$A$2:$A$4,Calibration!$C$2:$C$4,E183)</f>
        <v>466.77217253464414</v>
      </c>
      <c r="L183" s="2">
        <f>TREND(Calibration!$A$2:$A$4,Calibration!$D$2:$D$4,G183)</f>
        <v>566.16463371019199</v>
      </c>
    </row>
    <row r="184" spans="1:12" x14ac:dyDescent="0.25">
      <c r="A184">
        <v>908098</v>
      </c>
      <c r="B184">
        <v>14.994999890000001</v>
      </c>
      <c r="C184">
        <v>0.31217</v>
      </c>
      <c r="D184">
        <v>34.884998320000001</v>
      </c>
      <c r="E184">
        <v>0.25330001000000002</v>
      </c>
      <c r="F184">
        <v>37.597000119999997</v>
      </c>
      <c r="G184">
        <v>0.94400001</v>
      </c>
      <c r="H184">
        <v>32.765998840000002</v>
      </c>
      <c r="J184" s="2">
        <f>TREND(Calibration!$A$2:$A$4,Calibration!$B$2:$B$4,C184)</f>
        <v>392.03915683186824</v>
      </c>
      <c r="K184" s="2">
        <f>TREND(Calibration!$A$2:$A$4,Calibration!$C$2:$C$4,E184)</f>
        <v>466.3869057109323</v>
      </c>
      <c r="L184" s="2">
        <f>TREND(Calibration!$A$2:$A$4,Calibration!$D$2:$D$4,G184)</f>
        <v>575.91886839290896</v>
      </c>
    </row>
    <row r="185" spans="1:12" x14ac:dyDescent="0.25">
      <c r="A185">
        <v>913099</v>
      </c>
      <c r="B185">
        <v>15.0340004</v>
      </c>
      <c r="C185">
        <v>0.31152001000000001</v>
      </c>
      <c r="D185">
        <v>34.868999479999999</v>
      </c>
      <c r="E185">
        <v>0.25324999999999998</v>
      </c>
      <c r="F185">
        <v>37.641998289999997</v>
      </c>
      <c r="G185">
        <v>0.94239998000000003</v>
      </c>
      <c r="H185">
        <v>32.734001159999998</v>
      </c>
      <c r="J185" s="2">
        <f>TREND(Calibration!$A$2:$A$4,Calibration!$B$2:$B$4,C185)</f>
        <v>389.15257691863326</v>
      </c>
      <c r="K185" s="2">
        <f>TREND(Calibration!$A$2:$A$4,Calibration!$C$2:$C$4,E185)</f>
        <v>466.00140763462468</v>
      </c>
      <c r="L185" s="2">
        <f>TREND(Calibration!$A$2:$A$4,Calibration!$D$2:$D$4,G185)</f>
        <v>574.92478698780064</v>
      </c>
    </row>
    <row r="186" spans="1:12" x14ac:dyDescent="0.25">
      <c r="A186">
        <v>918108</v>
      </c>
      <c r="B186">
        <v>15.06000042</v>
      </c>
      <c r="C186">
        <v>0.30957001000000001</v>
      </c>
      <c r="D186">
        <v>34.884998320000001</v>
      </c>
      <c r="E186">
        <v>0.25356999000000002</v>
      </c>
      <c r="F186">
        <v>37.569000240000001</v>
      </c>
      <c r="G186">
        <v>0.94019997</v>
      </c>
      <c r="H186">
        <v>32.770000459999999</v>
      </c>
      <c r="J186" s="2">
        <f>TREND(Calibration!$A$2:$A$4,Calibration!$B$2:$B$4,C186)</f>
        <v>380.49270395011399</v>
      </c>
      <c r="K186" s="2">
        <f>TREND(Calibration!$A$2:$A$4,Calibration!$C$2:$C$4,E186)</f>
        <v>468.46802489992274</v>
      </c>
      <c r="L186" s="2">
        <f>TREND(Calibration!$A$2:$A$4,Calibration!$D$2:$D$4,G186)</f>
        <v>573.55794447106496</v>
      </c>
    </row>
    <row r="187" spans="1:12" x14ac:dyDescent="0.25">
      <c r="A187">
        <v>923099</v>
      </c>
      <c r="B187">
        <v>15.15400028</v>
      </c>
      <c r="C187">
        <v>0.31291999999999998</v>
      </c>
      <c r="D187">
        <v>34.866001130000001</v>
      </c>
      <c r="E187">
        <v>0.25356999000000002</v>
      </c>
      <c r="F187">
        <v>37.651000979999999</v>
      </c>
      <c r="G187">
        <v>0.94720000000000004</v>
      </c>
      <c r="H187">
        <v>32.728000639999998</v>
      </c>
      <c r="J187" s="2">
        <f>TREND(Calibration!$A$2:$A$4,Calibration!$B$2:$B$4,C187)</f>
        <v>395.36987720437537</v>
      </c>
      <c r="K187" s="2">
        <f>TREND(Calibration!$A$2:$A$4,Calibration!$C$2:$C$4,E187)</f>
        <v>468.46802489992274</v>
      </c>
      <c r="L187" s="2">
        <f>TREND(Calibration!$A$2:$A$4,Calibration!$D$2:$D$4,G187)</f>
        <v>577.90698771287975</v>
      </c>
    </row>
    <row r="188" spans="1:12" x14ac:dyDescent="0.25">
      <c r="A188">
        <v>928098</v>
      </c>
      <c r="B188">
        <v>15.170000079999999</v>
      </c>
      <c r="C188">
        <v>0.31568000000000002</v>
      </c>
      <c r="D188">
        <v>34.872001650000001</v>
      </c>
      <c r="E188">
        <v>0.25395000000000001</v>
      </c>
      <c r="F188">
        <v>37.582000729999997</v>
      </c>
      <c r="G188">
        <v>0.92989999000000001</v>
      </c>
      <c r="H188">
        <v>32.770000459999999</v>
      </c>
      <c r="J188" s="2">
        <f>TREND(Calibration!$A$2:$A$4,Calibration!$B$2:$B$4,C188)</f>
        <v>407.62692817520292</v>
      </c>
      <c r="K188" s="2">
        <f>TREND(Calibration!$A$2:$A$4,Calibration!$C$2:$C$4,E188)</f>
        <v>471.39730152414745</v>
      </c>
      <c r="L188" s="2">
        <f>TREND(Calibration!$A$2:$A$4,Calibration!$D$2:$D$4,G188)</f>
        <v>567.15867783794658</v>
      </c>
    </row>
    <row r="189" spans="1:12" x14ac:dyDescent="0.25">
      <c r="A189">
        <v>933097</v>
      </c>
      <c r="B189">
        <v>15.199000359999999</v>
      </c>
      <c r="C189">
        <v>0.31345999000000002</v>
      </c>
      <c r="D189">
        <v>34.875999450000002</v>
      </c>
      <c r="E189">
        <v>0.25433001</v>
      </c>
      <c r="F189">
        <v>37.645000459999999</v>
      </c>
      <c r="G189">
        <v>0.93809998000000006</v>
      </c>
      <c r="H189">
        <v>32.712001800000003</v>
      </c>
      <c r="J189" s="2">
        <f>TREND(Calibration!$A$2:$A$4,Calibration!$B$2:$B$4,C189)</f>
        <v>397.76795146297604</v>
      </c>
      <c r="K189" s="2">
        <f>TREND(Calibration!$A$2:$A$4,Calibration!$C$2:$C$4,E189)</f>
        <v>474.32657814837216</v>
      </c>
      <c r="L189" s="2">
        <f>TREND(Calibration!$A$2:$A$4,Calibration!$D$2:$D$4,G189)</f>
        <v>572.25324330301589</v>
      </c>
    </row>
    <row r="190" spans="1:12" x14ac:dyDescent="0.25">
      <c r="A190">
        <v>938097</v>
      </c>
      <c r="B190">
        <v>15.170000079999999</v>
      </c>
      <c r="C190">
        <v>0.31248999</v>
      </c>
      <c r="D190">
        <v>34.916999820000001</v>
      </c>
      <c r="E190">
        <v>0.25448999</v>
      </c>
      <c r="F190">
        <v>37.588001249999998</v>
      </c>
      <c r="G190">
        <v>0.92559999000000004</v>
      </c>
      <c r="H190">
        <v>32.688999180000003</v>
      </c>
      <c r="J190" s="2">
        <f>TREND(Calibration!$A$2:$A$4,Calibration!$B$2:$B$4,C190)</f>
        <v>393.46021978119961</v>
      </c>
      <c r="K190" s="2">
        <f>TREND(Calibration!$A$2:$A$4,Calibration!$C$2:$C$4,E190)</f>
        <v>475.55977115472342</v>
      </c>
      <c r="L190" s="2">
        <f>TREND(Calibration!$A$2:$A$4,Calibration!$D$2:$D$4,G190)</f>
        <v>564.48713415316195</v>
      </c>
    </row>
    <row r="191" spans="1:12" x14ac:dyDescent="0.25">
      <c r="A191">
        <v>943098</v>
      </c>
      <c r="B191">
        <v>15.118000029999999</v>
      </c>
      <c r="C191">
        <v>0.31184000000000001</v>
      </c>
      <c r="D191">
        <v>34.884998320000001</v>
      </c>
      <c r="E191">
        <v>0.25464999999999999</v>
      </c>
      <c r="F191">
        <v>37.569000240000001</v>
      </c>
      <c r="G191">
        <v>0.91479999000000001</v>
      </c>
      <c r="H191">
        <v>32.659999849999998</v>
      </c>
      <c r="J191" s="2">
        <f>TREND(Calibration!$A$2:$A$4,Calibration!$B$2:$B$4,C191)</f>
        <v>390.57363986796486</v>
      </c>
      <c r="K191" s="2">
        <f>TREND(Calibration!$A$2:$A$4,Calibration!$C$2:$C$4,E191)</f>
        <v>476.79319541366976</v>
      </c>
      <c r="L191" s="2">
        <f>TREND(Calibration!$A$2:$A$4,Calibration!$D$2:$D$4,G191)</f>
        <v>557.77721047974921</v>
      </c>
    </row>
    <row r="192" spans="1:12" x14ac:dyDescent="0.25">
      <c r="A192">
        <v>948098</v>
      </c>
      <c r="B192">
        <v>15.11600018</v>
      </c>
      <c r="C192">
        <v>0.31005999000000001</v>
      </c>
      <c r="D192">
        <v>34.928001399999999</v>
      </c>
      <c r="E192">
        <v>0.25492000999999997</v>
      </c>
      <c r="F192">
        <v>37.541000369999999</v>
      </c>
      <c r="G192">
        <v>0.91700000000000004</v>
      </c>
      <c r="H192">
        <v>32.692001339999997</v>
      </c>
      <c r="J192" s="2">
        <f>TREND(Calibration!$A$2:$A$4,Calibration!$B$2:$B$4,C192)</f>
        <v>382.66868577427567</v>
      </c>
      <c r="K192" s="2">
        <f>TREND(Calibration!$A$2:$A$4,Calibration!$C$2:$C$4,E192)</f>
        <v>478.87454585525529</v>
      </c>
      <c r="L192" s="2">
        <f>TREND(Calibration!$A$2:$A$4,Calibration!$D$2:$D$4,G192)</f>
        <v>559.14405299648479</v>
      </c>
    </row>
    <row r="193" spans="1:12" x14ac:dyDescent="0.25">
      <c r="A193">
        <v>953098</v>
      </c>
      <c r="B193">
        <v>15.12300014</v>
      </c>
      <c r="C193">
        <v>0.31470999</v>
      </c>
      <c r="D193">
        <v>34.89599991</v>
      </c>
      <c r="E193">
        <v>0.25503000999999997</v>
      </c>
      <c r="F193">
        <v>37.573001859999998</v>
      </c>
      <c r="G193">
        <v>0.92940003000000004</v>
      </c>
      <c r="H193">
        <v>32.758998869999999</v>
      </c>
      <c r="J193" s="2">
        <f>TREND(Calibration!$A$2:$A$4,Calibration!$B$2:$B$4,C193)</f>
        <v>403.31915208382156</v>
      </c>
      <c r="K193" s="2">
        <f>TREND(Calibration!$A$2:$A$4,Calibration!$C$2:$C$4,E193)</f>
        <v>479.72247203789448</v>
      </c>
      <c r="L193" s="2">
        <f>TREND(Calibration!$A$2:$A$4,Calibration!$D$2:$D$4,G193)</f>
        <v>566.84805807500595</v>
      </c>
    </row>
    <row r="194" spans="1:12" x14ac:dyDescent="0.25">
      <c r="A194">
        <v>958098</v>
      </c>
      <c r="B194">
        <v>15.09399986</v>
      </c>
      <c r="C194">
        <v>0.31233000999999999</v>
      </c>
      <c r="D194">
        <v>34.851001740000001</v>
      </c>
      <c r="E194">
        <v>0.25525001000000003</v>
      </c>
      <c r="F194">
        <v>37.632999419999997</v>
      </c>
      <c r="G194">
        <v>0.93430000999999996</v>
      </c>
      <c r="H194">
        <v>32.752998349999999</v>
      </c>
      <c r="J194" s="2">
        <f>TREND(Calibration!$A$2:$A$4,Calibration!$B$2:$B$4,C194)</f>
        <v>392.74975492094131</v>
      </c>
      <c r="K194" s="2">
        <f>TREND(Calibration!$A$2:$A$4,Calibration!$C$2:$C$4,E194)</f>
        <v>481.41832440317353</v>
      </c>
      <c r="L194" s="2">
        <f>TREND(Calibration!$A$2:$A$4,Calibration!$D$2:$D$4,G194)</f>
        <v>569.89236287141784</v>
      </c>
    </row>
    <row r="195" spans="1:12" x14ac:dyDescent="0.25">
      <c r="A195">
        <v>963098</v>
      </c>
      <c r="B195">
        <v>15.07900047</v>
      </c>
      <c r="C195">
        <v>0.31141001000000001</v>
      </c>
      <c r="D195">
        <v>34.887001040000001</v>
      </c>
      <c r="E195">
        <v>0.25529998999999998</v>
      </c>
      <c r="F195">
        <v>37.608001710000003</v>
      </c>
      <c r="G195">
        <v>0.93049996999999995</v>
      </c>
      <c r="H195">
        <v>32.70500183</v>
      </c>
      <c r="J195" s="2">
        <f>TREND(Calibration!$A$2:$A$4,Calibration!$B$2:$B$4,C195)</f>
        <v>388.66407126399895</v>
      </c>
      <c r="K195" s="2">
        <f>TREND(Calibration!$A$2:$A$4,Calibration!$C$2:$C$4,E195)</f>
        <v>481.80359122688492</v>
      </c>
      <c r="L195" s="2">
        <f>TREND(Calibration!$A$2:$A$4,Calibration!$D$2:$D$4,G195)</f>
        <v>567.53143894957384</v>
      </c>
    </row>
    <row r="196" spans="1:12" x14ac:dyDescent="0.25">
      <c r="A196">
        <v>968107</v>
      </c>
      <c r="B196">
        <v>15.00599957</v>
      </c>
      <c r="C196">
        <v>0.31060000999999998</v>
      </c>
      <c r="D196">
        <v>34.888999939999998</v>
      </c>
      <c r="E196">
        <v>0.25503000999999997</v>
      </c>
      <c r="F196">
        <v>37.576000209999997</v>
      </c>
      <c r="G196">
        <v>0.92449999000000005</v>
      </c>
      <c r="H196">
        <v>32.6570015</v>
      </c>
      <c r="J196" s="2">
        <f>TREND(Calibration!$A$2:$A$4,Calibration!$B$2:$B$4,C196)</f>
        <v>385.06689326169067</v>
      </c>
      <c r="K196" s="2">
        <f>TREND(Calibration!$A$2:$A$4,Calibration!$C$2:$C$4,E196)</f>
        <v>479.72247203789448</v>
      </c>
      <c r="L196" s="2">
        <f>TREND(Calibration!$A$2:$A$4,Calibration!$D$2:$D$4,G196)</f>
        <v>563.80371600124022</v>
      </c>
    </row>
    <row r="197" spans="1:12" x14ac:dyDescent="0.25">
      <c r="A197">
        <v>973099</v>
      </c>
      <c r="B197">
        <v>15.01399994</v>
      </c>
      <c r="C197">
        <v>0.31167999000000002</v>
      </c>
      <c r="D197">
        <v>34.914001460000001</v>
      </c>
      <c r="E197">
        <v>0.25525001000000003</v>
      </c>
      <c r="F197">
        <v>37.530998230000002</v>
      </c>
      <c r="G197">
        <v>0.91970003</v>
      </c>
      <c r="H197">
        <v>32.701999659999998</v>
      </c>
      <c r="J197" s="2">
        <f>TREND(Calibration!$A$2:$A$4,Calibration!$B$2:$B$4,C197)</f>
        <v>389.86304177889178</v>
      </c>
      <c r="K197" s="2">
        <f>TREND(Calibration!$A$2:$A$4,Calibration!$C$2:$C$4,E197)</f>
        <v>481.41832440317353</v>
      </c>
      <c r="L197" s="2">
        <f>TREND(Calibration!$A$2:$A$4,Calibration!$D$2:$D$4,G197)</f>
        <v>560.82155255351483</v>
      </c>
    </row>
    <row r="198" spans="1:12" x14ac:dyDescent="0.25">
      <c r="A198">
        <v>978099</v>
      </c>
      <c r="B198">
        <v>15.09200001</v>
      </c>
      <c r="C198">
        <v>0.31152001000000001</v>
      </c>
      <c r="D198">
        <v>34.875999450000002</v>
      </c>
      <c r="E198">
        <v>0.25525001000000003</v>
      </c>
      <c r="F198">
        <v>37.553001399999999</v>
      </c>
      <c r="G198">
        <v>0.92830002</v>
      </c>
      <c r="H198">
        <v>32.75</v>
      </c>
      <c r="J198" s="2">
        <f>TREND(Calibration!$A$2:$A$4,Calibration!$B$2:$B$4,C198)</f>
        <v>389.15257691863326</v>
      </c>
      <c r="K198" s="2">
        <f>TREND(Calibration!$A$2:$A$4,Calibration!$C$2:$C$4,E198)</f>
        <v>481.41832440317353</v>
      </c>
      <c r="L198" s="2">
        <f>TREND(Calibration!$A$2:$A$4,Calibration!$D$2:$D$4,G198)</f>
        <v>566.16463371019199</v>
      </c>
    </row>
    <row r="199" spans="1:12" x14ac:dyDescent="0.25">
      <c r="A199">
        <v>983098</v>
      </c>
      <c r="B199">
        <v>15.12199974</v>
      </c>
      <c r="C199">
        <v>0.31325001000000002</v>
      </c>
      <c r="D199">
        <v>34.932998660000003</v>
      </c>
      <c r="E199">
        <v>0.25492000999999997</v>
      </c>
      <c r="F199">
        <v>37.57799911</v>
      </c>
      <c r="G199">
        <v>0.92510002999999996</v>
      </c>
      <c r="H199">
        <v>32.701999659999998</v>
      </c>
      <c r="J199" s="2">
        <f>TREND(Calibration!$A$2:$A$4,Calibration!$B$2:$B$4,C199)</f>
        <v>396.83543857788391</v>
      </c>
      <c r="K199" s="2">
        <f>TREND(Calibration!$A$2:$A$4,Calibration!$C$2:$C$4,E199)</f>
        <v>478.87454585525529</v>
      </c>
      <c r="L199" s="2">
        <f>TREND(Calibration!$A$2:$A$4,Calibration!$D$2:$D$4,G199)</f>
        <v>564.1765143902212</v>
      </c>
    </row>
    <row r="200" spans="1:12" x14ac:dyDescent="0.25">
      <c r="A200">
        <v>988098</v>
      </c>
      <c r="B200">
        <v>15.21500015</v>
      </c>
      <c r="C200">
        <v>0.30827000999999998</v>
      </c>
      <c r="D200">
        <v>34.902999880000003</v>
      </c>
      <c r="E200">
        <v>0.25497999999999998</v>
      </c>
      <c r="F200">
        <v>37.611000060000002</v>
      </c>
      <c r="G200">
        <v>0.93640000000000001</v>
      </c>
      <c r="H200">
        <v>32.727001190000003</v>
      </c>
      <c r="J200" s="2">
        <f>TREND(Calibration!$A$2:$A$4,Calibration!$B$2:$B$4,C200)</f>
        <v>374.7194553044344</v>
      </c>
      <c r="K200" s="2">
        <f>TREND(Calibration!$A$2:$A$4,Calibration!$C$2:$C$4,E200)</f>
        <v>479.33697396158755</v>
      </c>
      <c r="L200" s="2">
        <f>TREND(Calibration!$A$2:$A$4,Calibration!$D$2:$D$4,G200)</f>
        <v>571.19706403946702</v>
      </c>
    </row>
    <row r="201" spans="1:12" x14ac:dyDescent="0.25">
      <c r="A201">
        <v>993106</v>
      </c>
      <c r="B201">
        <v>15.22000027</v>
      </c>
      <c r="C201">
        <v>0.30768001</v>
      </c>
      <c r="D201">
        <v>34.930000309999997</v>
      </c>
      <c r="E201">
        <v>0.25492000999999997</v>
      </c>
      <c r="F201">
        <v>37.576999659999998</v>
      </c>
      <c r="G201">
        <v>0.92720002000000001</v>
      </c>
      <c r="H201">
        <v>32.75</v>
      </c>
      <c r="J201" s="2">
        <f>TREND(Calibration!$A$2:$A$4,Calibration!$B$2:$B$4,C201)</f>
        <v>372.0992886113952</v>
      </c>
      <c r="K201" s="2">
        <f>TREND(Calibration!$A$2:$A$4,Calibration!$C$2:$C$4,E201)</f>
        <v>478.87454585525529</v>
      </c>
      <c r="L201" s="2">
        <f>TREND(Calibration!$A$2:$A$4,Calibration!$D$2:$D$4,G201)</f>
        <v>565.48121555827026</v>
      </c>
    </row>
    <row r="202" spans="1:12" x14ac:dyDescent="0.25">
      <c r="A202">
        <v>998098</v>
      </c>
      <c r="B202">
        <v>15.21199989</v>
      </c>
      <c r="C202">
        <v>0.31011</v>
      </c>
      <c r="D202">
        <v>34.918998719999998</v>
      </c>
      <c r="E202">
        <v>0.25529998999999998</v>
      </c>
      <c r="F202">
        <v>37.604999540000001</v>
      </c>
      <c r="G202">
        <v>0.92349999999999999</v>
      </c>
      <c r="H202">
        <v>32.79499817</v>
      </c>
      <c r="J202" s="2">
        <f>TREND(Calibration!$A$2:$A$4,Calibration!$B$2:$B$4,C202)</f>
        <v>382.89077820871444</v>
      </c>
      <c r="K202" s="2">
        <f>TREND(Calibration!$A$2:$A$4,Calibration!$C$2:$C$4,E202)</f>
        <v>481.80359122688492</v>
      </c>
      <c r="L202" s="2">
        <f>TREND(Calibration!$A$2:$A$4,Calibration!$D$2:$D$4,G202)</f>
        <v>563.18243298511288</v>
      </c>
    </row>
    <row r="203" spans="1:12" x14ac:dyDescent="0.25">
      <c r="A203">
        <v>1003107</v>
      </c>
      <c r="B203">
        <v>15.20600033</v>
      </c>
      <c r="C203">
        <v>0.31145999000000002</v>
      </c>
      <c r="D203">
        <v>34.911998750000002</v>
      </c>
      <c r="E203">
        <v>0.25486999999999999</v>
      </c>
      <c r="F203">
        <v>37.613998410000001</v>
      </c>
      <c r="G203">
        <v>0.93480003</v>
      </c>
      <c r="H203">
        <v>32.734001159999998</v>
      </c>
      <c r="J203" s="2">
        <f>TREND(Calibration!$A$2:$A$4,Calibration!$B$2:$B$4,C203)</f>
        <v>388.88603046962294</v>
      </c>
      <c r="K203" s="2">
        <f>TREND(Calibration!$A$2:$A$4,Calibration!$C$2:$C$4,E203)</f>
        <v>478.48904777894813</v>
      </c>
      <c r="L203" s="2">
        <f>TREND(Calibration!$A$2:$A$4,Calibration!$D$2:$D$4,G203)</f>
        <v>570.20301991171232</v>
      </c>
    </row>
    <row r="204" spans="1:12" x14ac:dyDescent="0.25">
      <c r="A204">
        <v>1008098</v>
      </c>
      <c r="B204">
        <v>15.199000359999999</v>
      </c>
      <c r="C204">
        <v>0.31459999</v>
      </c>
      <c r="D204">
        <v>34.902999880000003</v>
      </c>
      <c r="E204">
        <v>0.25400001</v>
      </c>
      <c r="F204">
        <v>37.566001890000003</v>
      </c>
      <c r="G204">
        <v>0.92779999999999996</v>
      </c>
      <c r="H204">
        <v>32.798000340000002</v>
      </c>
      <c r="J204" s="2">
        <f>TREND(Calibration!$A$2:$A$4,Calibration!$B$2:$B$4,C204)</f>
        <v>402.83064642918725</v>
      </c>
      <c r="K204" s="2">
        <f>TREND(Calibration!$A$2:$A$4,Calibration!$C$2:$C$4,E204)</f>
        <v>471.78279960045461</v>
      </c>
      <c r="L204" s="2">
        <f>TREND(Calibration!$A$2:$A$4,Calibration!$D$2:$D$4,G204)</f>
        <v>565.85397666989752</v>
      </c>
    </row>
    <row r="205" spans="1:12" x14ac:dyDescent="0.25">
      <c r="A205">
        <v>1013099</v>
      </c>
      <c r="B205">
        <v>15.18900013</v>
      </c>
      <c r="C205">
        <v>0.31308001000000002</v>
      </c>
      <c r="D205">
        <v>34.880001069999999</v>
      </c>
      <c r="E205">
        <v>0.25384000000000001</v>
      </c>
      <c r="F205">
        <v>37.601001740000001</v>
      </c>
      <c r="G205">
        <v>0.93210000000000004</v>
      </c>
      <c r="H205">
        <v>32.804000850000001</v>
      </c>
      <c r="J205" s="2">
        <f>TREND(Calibration!$A$2:$A$4,Calibration!$B$2:$B$4,C205)</f>
        <v>396.0804752934489</v>
      </c>
      <c r="K205" s="2">
        <f>TREND(Calibration!$A$2:$A$4,Calibration!$C$2:$C$4,E205)</f>
        <v>470.54937534150827</v>
      </c>
      <c r="L205" s="2">
        <f>TREND(Calibration!$A$2:$A$4,Calibration!$D$2:$D$4,G205)</f>
        <v>568.52552035468227</v>
      </c>
    </row>
    <row r="206" spans="1:12" x14ac:dyDescent="0.25">
      <c r="A206">
        <v>1018098</v>
      </c>
      <c r="B206">
        <v>15.18000031</v>
      </c>
      <c r="C206">
        <v>0.30961999000000001</v>
      </c>
      <c r="D206">
        <v>34.937999730000001</v>
      </c>
      <c r="E206">
        <v>0.25362000000000001</v>
      </c>
      <c r="F206">
        <v>37.613998410000001</v>
      </c>
      <c r="G206">
        <v>0.93269997999999998</v>
      </c>
      <c r="H206">
        <v>32.708000179999999</v>
      </c>
      <c r="J206" s="2">
        <f>TREND(Calibration!$A$2:$A$4,Calibration!$B$2:$B$4,C206)</f>
        <v>380.71466315573798</v>
      </c>
      <c r="K206" s="2">
        <f>TREND(Calibration!$A$2:$A$4,Calibration!$C$2:$C$4,E206)</f>
        <v>468.85352297622967</v>
      </c>
      <c r="L206" s="2">
        <f>TREND(Calibration!$A$2:$A$4,Calibration!$D$2:$D$4,G206)</f>
        <v>568.89828146630953</v>
      </c>
    </row>
    <row r="207" spans="1:12" x14ac:dyDescent="0.25">
      <c r="A207">
        <v>1023098</v>
      </c>
      <c r="B207">
        <v>15.166999819999999</v>
      </c>
      <c r="C207">
        <v>0.31134999000000002</v>
      </c>
      <c r="D207">
        <v>34.911998750000002</v>
      </c>
      <c r="E207">
        <v>0.25334999000000002</v>
      </c>
      <c r="F207">
        <v>37.566001890000003</v>
      </c>
      <c r="G207">
        <v>0.93430000999999996</v>
      </c>
      <c r="H207">
        <v>32.710998539999999</v>
      </c>
      <c r="J207" s="2">
        <f>TREND(Calibration!$A$2:$A$4,Calibration!$B$2:$B$4,C207)</f>
        <v>388.3975248149884</v>
      </c>
      <c r="K207" s="2">
        <f>TREND(Calibration!$A$2:$A$4,Calibration!$C$2:$C$4,E207)</f>
        <v>466.77217253464414</v>
      </c>
      <c r="L207" s="2">
        <f>TREND(Calibration!$A$2:$A$4,Calibration!$D$2:$D$4,G207)</f>
        <v>569.89236287141784</v>
      </c>
    </row>
    <row r="208" spans="1:12" x14ac:dyDescent="0.25">
      <c r="A208">
        <v>1028098</v>
      </c>
      <c r="B208">
        <v>15.14000034</v>
      </c>
      <c r="C208">
        <v>0.31579000000000002</v>
      </c>
      <c r="D208">
        <v>34.939998629999998</v>
      </c>
      <c r="E208">
        <v>0.25330001000000002</v>
      </c>
      <c r="F208">
        <v>37.5320015</v>
      </c>
      <c r="G208">
        <v>0.92400002000000003</v>
      </c>
      <c r="H208">
        <v>32.734001159999998</v>
      </c>
      <c r="J208" s="2">
        <f>TREND(Calibration!$A$2:$A$4,Calibration!$B$2:$B$4,C208)</f>
        <v>408.11543382983746</v>
      </c>
      <c r="K208" s="2">
        <f>TREND(Calibration!$A$2:$A$4,Calibration!$C$2:$C$4,E208)</f>
        <v>466.3869057109323</v>
      </c>
      <c r="L208" s="2">
        <f>TREND(Calibration!$A$2:$A$4,Calibration!$D$2:$D$4,G208)</f>
        <v>563.49309002540724</v>
      </c>
    </row>
    <row r="209" spans="1:12" x14ac:dyDescent="0.25">
      <c r="A209">
        <v>1033099</v>
      </c>
      <c r="B209">
        <v>15.166000370000001</v>
      </c>
      <c r="C209">
        <v>0.31102999999999997</v>
      </c>
      <c r="D209">
        <v>34.950000760000002</v>
      </c>
      <c r="E209">
        <v>0.25324999999999998</v>
      </c>
      <c r="F209">
        <v>37.569999690000003</v>
      </c>
      <c r="G209">
        <v>0.92559999000000004</v>
      </c>
      <c r="H209">
        <v>32.769001009999997</v>
      </c>
      <c r="J209" s="2">
        <f>TREND(Calibration!$A$2:$A$4,Calibration!$B$2:$B$4,C209)</f>
        <v>386.9764618656568</v>
      </c>
      <c r="K209" s="2">
        <f>TREND(Calibration!$A$2:$A$4,Calibration!$C$2:$C$4,E209)</f>
        <v>466.00140763462468</v>
      </c>
      <c r="L209" s="2">
        <f>TREND(Calibration!$A$2:$A$4,Calibration!$D$2:$D$4,G209)</f>
        <v>564.48713415316195</v>
      </c>
    </row>
    <row r="210" spans="1:12" x14ac:dyDescent="0.25">
      <c r="A210">
        <v>1038098</v>
      </c>
      <c r="B210">
        <v>15.17199993</v>
      </c>
      <c r="C210">
        <v>0.31670999999999999</v>
      </c>
      <c r="D210">
        <v>34.862998959999999</v>
      </c>
      <c r="E210">
        <v>0.25297998999999999</v>
      </c>
      <c r="F210">
        <v>37.619998930000001</v>
      </c>
      <c r="G210">
        <v>0.93589997000000003</v>
      </c>
      <c r="H210">
        <v>32.765998840000002</v>
      </c>
      <c r="J210" s="2">
        <f>TREND(Calibration!$A$2:$A$4,Calibration!$B$2:$B$4,C210)</f>
        <v>412.20111748677982</v>
      </c>
      <c r="K210" s="2">
        <f>TREND(Calibration!$A$2:$A$4,Calibration!$C$2:$C$4,E210)</f>
        <v>463.92005719303916</v>
      </c>
      <c r="L210" s="2">
        <f>TREND(Calibration!$A$2:$A$4,Calibration!$D$2:$D$4,G210)</f>
        <v>570.88640078628021</v>
      </c>
    </row>
    <row r="211" spans="1:12" x14ac:dyDescent="0.25">
      <c r="A211">
        <v>1043098</v>
      </c>
      <c r="B211">
        <v>15.14500046</v>
      </c>
      <c r="C211">
        <v>0.31302999999999997</v>
      </c>
      <c r="D211">
        <v>34.888000490000003</v>
      </c>
      <c r="E211">
        <v>0.25302999999999998</v>
      </c>
      <c r="F211">
        <v>37.620998380000003</v>
      </c>
      <c r="G211">
        <v>0.93320000000000003</v>
      </c>
      <c r="H211">
        <v>32.721000670000002</v>
      </c>
      <c r="J211" s="2">
        <f>TREND(Calibration!$A$2:$A$4,Calibration!$B$2:$B$4,C211)</f>
        <v>395.85838285900991</v>
      </c>
      <c r="K211" s="2">
        <f>TREND(Calibration!$A$2:$A$4,Calibration!$C$2:$C$4,E211)</f>
        <v>464.30555526934631</v>
      </c>
      <c r="L211" s="2">
        <f>TREND(Calibration!$A$2:$A$4,Calibration!$D$2:$D$4,G211)</f>
        <v>569.20893850660389</v>
      </c>
    </row>
    <row r="212" spans="1:12" x14ac:dyDescent="0.25">
      <c r="A212">
        <v>1048098</v>
      </c>
      <c r="B212">
        <v>15.105999949999999</v>
      </c>
      <c r="C212">
        <v>0.31546000000000002</v>
      </c>
      <c r="D212">
        <v>34.941001890000003</v>
      </c>
      <c r="E212">
        <v>0.25330001000000002</v>
      </c>
      <c r="F212">
        <v>37.581001280000002</v>
      </c>
      <c r="G212">
        <v>0.9224</v>
      </c>
      <c r="H212">
        <v>32.680999759999999</v>
      </c>
      <c r="J212" s="2">
        <f>TREND(Calibration!$A$2:$A$4,Calibration!$B$2:$B$4,C212)</f>
        <v>406.64991686593407</v>
      </c>
      <c r="K212" s="2">
        <f>TREND(Calibration!$A$2:$A$4,Calibration!$C$2:$C$4,E212)</f>
        <v>466.3869057109323</v>
      </c>
      <c r="L212" s="2">
        <f>TREND(Calibration!$A$2:$A$4,Calibration!$D$2:$D$4,G212)</f>
        <v>562.49901483319115</v>
      </c>
    </row>
    <row r="213" spans="1:12" x14ac:dyDescent="0.25">
      <c r="A213">
        <v>1053098</v>
      </c>
      <c r="B213">
        <v>15.01399994</v>
      </c>
      <c r="C213">
        <v>0.31606001</v>
      </c>
      <c r="D213">
        <v>34.943000789999999</v>
      </c>
      <c r="E213">
        <v>0.25362000000000001</v>
      </c>
      <c r="F213">
        <v>37.541999820000001</v>
      </c>
      <c r="G213">
        <v>0.91810000000000003</v>
      </c>
      <c r="H213">
        <v>32.666000369999999</v>
      </c>
      <c r="J213" s="2">
        <f>TREND(Calibration!$A$2:$A$4,Calibration!$B$2:$B$4,C213)</f>
        <v>409.31453757354507</v>
      </c>
      <c r="K213" s="2">
        <f>TREND(Calibration!$A$2:$A$4,Calibration!$C$2:$C$4,E213)</f>
        <v>468.85352297622967</v>
      </c>
      <c r="L213" s="2">
        <f>TREND(Calibration!$A$2:$A$4,Calibration!$D$2:$D$4,G213)</f>
        <v>559.82747114840652</v>
      </c>
    </row>
    <row r="214" spans="1:12" x14ac:dyDescent="0.25">
      <c r="A214">
        <v>1058098</v>
      </c>
      <c r="B214">
        <v>15.041999819999999</v>
      </c>
      <c r="C214">
        <v>0.31535000000000002</v>
      </c>
      <c r="D214">
        <v>34.930000309999997</v>
      </c>
      <c r="E214">
        <v>0.25389001</v>
      </c>
      <c r="F214">
        <v>37.561000819999997</v>
      </c>
      <c r="G214">
        <v>0.92940003000000004</v>
      </c>
      <c r="H214">
        <v>32.777999880000003</v>
      </c>
      <c r="J214" s="2">
        <f>TREND(Calibration!$A$2:$A$4,Calibration!$B$2:$B$4,C214)</f>
        <v>406.16141121129976</v>
      </c>
      <c r="K214" s="2">
        <f>TREND(Calibration!$A$2:$A$4,Calibration!$C$2:$C$4,E214)</f>
        <v>470.9348734178152</v>
      </c>
      <c r="L214" s="2">
        <f>TREND(Calibration!$A$2:$A$4,Calibration!$D$2:$D$4,G214)</f>
        <v>566.84805807500595</v>
      </c>
    </row>
    <row r="215" spans="1:12" x14ac:dyDescent="0.25">
      <c r="A215">
        <v>1063098</v>
      </c>
      <c r="B215">
        <v>15.07900047</v>
      </c>
      <c r="C215">
        <v>0.30432998999999999</v>
      </c>
      <c r="D215">
        <v>34.937000269999999</v>
      </c>
      <c r="E215">
        <v>0.25395000000000001</v>
      </c>
      <c r="F215">
        <v>37.608001710000003</v>
      </c>
      <c r="G215">
        <v>0.93049996999999995</v>
      </c>
      <c r="H215">
        <v>32.833000179999999</v>
      </c>
      <c r="J215" s="2">
        <f>TREND(Calibration!$A$2:$A$4,Calibration!$B$2:$B$4,C215)</f>
        <v>357.22198212831859</v>
      </c>
      <c r="K215" s="2">
        <f>TREND(Calibration!$A$2:$A$4,Calibration!$C$2:$C$4,E215)</f>
        <v>471.39730152414745</v>
      </c>
      <c r="L215" s="2">
        <f>TREND(Calibration!$A$2:$A$4,Calibration!$D$2:$D$4,G215)</f>
        <v>567.53143894957384</v>
      </c>
    </row>
    <row r="216" spans="1:12" x14ac:dyDescent="0.25">
      <c r="A216">
        <v>1068098</v>
      </c>
      <c r="B216">
        <v>15.114000320000001</v>
      </c>
      <c r="C216">
        <v>0.31086998999999998</v>
      </c>
      <c r="D216">
        <v>34.921001429999997</v>
      </c>
      <c r="E216">
        <v>0.25356999000000002</v>
      </c>
      <c r="F216">
        <v>37.631000520000001</v>
      </c>
      <c r="G216">
        <v>0.92940003000000004</v>
      </c>
      <c r="H216">
        <v>32.740001679999999</v>
      </c>
      <c r="J216" s="2">
        <f>TREND(Calibration!$A$2:$A$4,Calibration!$B$2:$B$4,C216)</f>
        <v>386.2658637765835</v>
      </c>
      <c r="K216" s="2">
        <f>TREND(Calibration!$A$2:$A$4,Calibration!$C$2:$C$4,E216)</f>
        <v>468.46802489992274</v>
      </c>
      <c r="L216" s="2">
        <f>TREND(Calibration!$A$2:$A$4,Calibration!$D$2:$D$4,G216)</f>
        <v>566.84805807500595</v>
      </c>
    </row>
    <row r="217" spans="1:12" x14ac:dyDescent="0.25">
      <c r="A217">
        <v>1073109</v>
      </c>
      <c r="B217">
        <v>15.10999966</v>
      </c>
      <c r="C217">
        <v>0.31226999</v>
      </c>
      <c r="D217">
        <v>34.945999149999999</v>
      </c>
      <c r="E217">
        <v>0.25356999000000002</v>
      </c>
      <c r="F217">
        <v>37.55099869</v>
      </c>
      <c r="G217">
        <v>0.92129998999999996</v>
      </c>
      <c r="H217">
        <v>32.75</v>
      </c>
      <c r="J217" s="2">
        <f>TREND(Calibration!$A$2:$A$4,Calibration!$B$2:$B$4,C217)</f>
        <v>392.48320847193077</v>
      </c>
      <c r="K217" s="2">
        <f>TREND(Calibration!$A$2:$A$4,Calibration!$C$2:$C$4,E217)</f>
        <v>468.46802489992274</v>
      </c>
      <c r="L217" s="2">
        <f>TREND(Calibration!$A$2:$A$4,Calibration!$D$2:$D$4,G217)</f>
        <v>561.8155904683772</v>
      </c>
    </row>
    <row r="218" spans="1:12" x14ac:dyDescent="0.25">
      <c r="A218">
        <v>1078098</v>
      </c>
      <c r="B218">
        <v>15.15699959</v>
      </c>
      <c r="C218">
        <v>0.31529998999999997</v>
      </c>
      <c r="D218">
        <v>34.937000269999999</v>
      </c>
      <c r="E218">
        <v>0.25324999999999998</v>
      </c>
      <c r="F218">
        <v>37.604999540000001</v>
      </c>
      <c r="G218">
        <v>0.93370003000000001</v>
      </c>
      <c r="H218">
        <v>32.7140007</v>
      </c>
      <c r="J218" s="2">
        <f>TREND(Calibration!$A$2:$A$4,Calibration!$B$2:$B$4,C218)</f>
        <v>405.93931877686077</v>
      </c>
      <c r="K218" s="2">
        <f>TREND(Calibration!$A$2:$A$4,Calibration!$C$2:$C$4,E218)</f>
        <v>466.00140763462468</v>
      </c>
      <c r="L218" s="2">
        <f>TREND(Calibration!$A$2:$A$4,Calibration!$D$2:$D$4,G218)</f>
        <v>569.5196017597907</v>
      </c>
    </row>
    <row r="219" spans="1:12" x14ac:dyDescent="0.25">
      <c r="A219">
        <v>1083107</v>
      </c>
      <c r="B219">
        <v>15.1079998</v>
      </c>
      <c r="C219">
        <v>0.31362000000000001</v>
      </c>
      <c r="D219">
        <v>34.963001249999998</v>
      </c>
      <c r="E219">
        <v>0.25330001000000002</v>
      </c>
      <c r="F219">
        <v>37.596000670000002</v>
      </c>
      <c r="G219">
        <v>0.92989999000000001</v>
      </c>
      <c r="H219">
        <v>32.67599869</v>
      </c>
      <c r="J219" s="2">
        <f>TREND(Calibration!$A$2:$A$4,Calibration!$B$2:$B$4,C219)</f>
        <v>398.47854955204912</v>
      </c>
      <c r="K219" s="2">
        <f>TREND(Calibration!$A$2:$A$4,Calibration!$C$2:$C$4,E219)</f>
        <v>466.3869057109323</v>
      </c>
      <c r="L219" s="2">
        <f>TREND(Calibration!$A$2:$A$4,Calibration!$D$2:$D$4,G219)</f>
        <v>567.15867783794658</v>
      </c>
    </row>
    <row r="220" spans="1:12" x14ac:dyDescent="0.25">
      <c r="A220">
        <v>1088099</v>
      </c>
      <c r="B220">
        <v>15.126000400000001</v>
      </c>
      <c r="C220">
        <v>0.31211000999999999</v>
      </c>
      <c r="D220">
        <v>34.930999759999999</v>
      </c>
      <c r="E220">
        <v>0.25324999999999998</v>
      </c>
      <c r="F220">
        <v>37.546001429999997</v>
      </c>
      <c r="G220">
        <v>0.91810000000000003</v>
      </c>
      <c r="H220">
        <v>32.738998410000001</v>
      </c>
      <c r="J220" s="2">
        <f>TREND(Calibration!$A$2:$A$4,Calibration!$B$2:$B$4,C220)</f>
        <v>391.77274361167247</v>
      </c>
      <c r="K220" s="2">
        <f>TREND(Calibration!$A$2:$A$4,Calibration!$C$2:$C$4,E220)</f>
        <v>466.00140763462468</v>
      </c>
      <c r="L220" s="2">
        <f>TREND(Calibration!$A$2:$A$4,Calibration!$D$2:$D$4,G220)</f>
        <v>559.82747114840652</v>
      </c>
    </row>
    <row r="221" spans="1:12" x14ac:dyDescent="0.25">
      <c r="A221">
        <v>1093098</v>
      </c>
      <c r="B221">
        <v>15.118000029999999</v>
      </c>
      <c r="C221">
        <v>0.31264999999999998</v>
      </c>
      <c r="D221">
        <v>34.926998140000002</v>
      </c>
      <c r="E221">
        <v>0.25367999000000002</v>
      </c>
      <c r="F221">
        <v>37.548000340000002</v>
      </c>
      <c r="G221">
        <v>0.92619996999999998</v>
      </c>
      <c r="H221">
        <v>32.777999880000003</v>
      </c>
      <c r="J221" s="2">
        <f>TREND(Calibration!$A$2:$A$4,Calibration!$B$2:$B$4,C221)</f>
        <v>394.17081787027291</v>
      </c>
      <c r="K221" s="2">
        <f>TREND(Calibration!$A$2:$A$4,Calibration!$C$2:$C$4,E221)</f>
        <v>469.31595108256192</v>
      </c>
      <c r="L221" s="2">
        <f>TREND(Calibration!$A$2:$A$4,Calibration!$D$2:$D$4,G221)</f>
        <v>564.85989526478909</v>
      </c>
    </row>
    <row r="222" spans="1:12" x14ac:dyDescent="0.25">
      <c r="A222">
        <v>1098097</v>
      </c>
      <c r="B222">
        <v>15.097999570000001</v>
      </c>
      <c r="C222">
        <v>0.31244000999999999</v>
      </c>
      <c r="D222">
        <v>34.969001769999998</v>
      </c>
      <c r="E222">
        <v>0.25356999000000002</v>
      </c>
      <c r="F222">
        <v>37.58000183</v>
      </c>
      <c r="G222">
        <v>0.93430000999999996</v>
      </c>
      <c r="H222">
        <v>32.701000209999997</v>
      </c>
      <c r="J222" s="2">
        <f>TREND(Calibration!$A$2:$A$4,Calibration!$B$2:$B$4,C222)</f>
        <v>393.23826057557562</v>
      </c>
      <c r="K222" s="2">
        <f>TREND(Calibration!$A$2:$A$4,Calibration!$C$2:$C$4,E222)</f>
        <v>468.46802489992274</v>
      </c>
      <c r="L222" s="2">
        <f>TREND(Calibration!$A$2:$A$4,Calibration!$D$2:$D$4,G222)</f>
        <v>569.89236287141784</v>
      </c>
    </row>
    <row r="223" spans="1:12" x14ac:dyDescent="0.25">
      <c r="A223">
        <v>1103099</v>
      </c>
      <c r="B223">
        <v>15.135000229999999</v>
      </c>
      <c r="C223">
        <v>0.31470999</v>
      </c>
      <c r="D223">
        <v>34.953998570000003</v>
      </c>
      <c r="E223">
        <v>0.25422001</v>
      </c>
      <c r="F223">
        <v>37.583999630000001</v>
      </c>
      <c r="G223">
        <v>0.94080001000000002</v>
      </c>
      <c r="H223">
        <v>32.826000209999997</v>
      </c>
      <c r="J223" s="2">
        <f>TREND(Calibration!$A$2:$A$4,Calibration!$B$2:$B$4,C223)</f>
        <v>403.31915208382156</v>
      </c>
      <c r="K223" s="2">
        <f>TREND(Calibration!$A$2:$A$4,Calibration!$C$2:$C$4,E223)</f>
        <v>473.47865196573298</v>
      </c>
      <c r="L223" s="2">
        <f>TREND(Calibration!$A$2:$A$4,Calibration!$D$2:$D$4,G223)</f>
        <v>573.93074286004594</v>
      </c>
    </row>
    <row r="224" spans="1:12" x14ac:dyDescent="0.25">
      <c r="A224">
        <v>1108098</v>
      </c>
      <c r="B224">
        <v>15.147999759999999</v>
      </c>
      <c r="C224">
        <v>0.31546000000000002</v>
      </c>
      <c r="D224">
        <v>34.893001560000002</v>
      </c>
      <c r="E224">
        <v>0.25426999</v>
      </c>
      <c r="F224">
        <v>37.627998349999999</v>
      </c>
      <c r="G224">
        <v>0.94349998000000002</v>
      </c>
      <c r="H224">
        <v>32.812999730000001</v>
      </c>
      <c r="J224" s="2">
        <f>TREND(Calibration!$A$2:$A$4,Calibration!$B$2:$B$4,C224)</f>
        <v>406.64991686593407</v>
      </c>
      <c r="K224" s="2">
        <f>TREND(Calibration!$A$2:$A$4,Calibration!$C$2:$C$4,E224)</f>
        <v>473.86391878944505</v>
      </c>
      <c r="L224" s="2">
        <f>TREND(Calibration!$A$2:$A$4,Calibration!$D$2:$D$4,G224)</f>
        <v>575.60820513972226</v>
      </c>
    </row>
    <row r="225" spans="1:12" x14ac:dyDescent="0.25">
      <c r="A225">
        <v>1113107</v>
      </c>
      <c r="B225">
        <v>15.131999970000001</v>
      </c>
      <c r="C225">
        <v>0.31453999999999999</v>
      </c>
      <c r="D225">
        <v>34.958000179999999</v>
      </c>
      <c r="E225">
        <v>0.25389001</v>
      </c>
      <c r="F225">
        <v>37.546001429999997</v>
      </c>
      <c r="G225">
        <v>0.92989999000000001</v>
      </c>
      <c r="H225">
        <v>32.819000240000001</v>
      </c>
      <c r="J225" s="2">
        <f>TREND(Calibration!$A$2:$A$4,Calibration!$B$2:$B$4,C225)</f>
        <v>402.56423320899148</v>
      </c>
      <c r="K225" s="2">
        <f>TREND(Calibration!$A$2:$A$4,Calibration!$C$2:$C$4,E225)</f>
        <v>470.9348734178152</v>
      </c>
      <c r="L225" s="2">
        <f>TREND(Calibration!$A$2:$A$4,Calibration!$D$2:$D$4,G225)</f>
        <v>567.15867783794658</v>
      </c>
    </row>
    <row r="226" spans="1:12" x14ac:dyDescent="0.25">
      <c r="A226">
        <v>1118099</v>
      </c>
      <c r="B226">
        <v>15.17700005</v>
      </c>
      <c r="C226">
        <v>0.31426999</v>
      </c>
      <c r="D226">
        <v>34.912998199999997</v>
      </c>
      <c r="E226">
        <v>0.25362000000000001</v>
      </c>
      <c r="F226">
        <v>37.622001650000001</v>
      </c>
      <c r="G226">
        <v>0.94940000999999996</v>
      </c>
      <c r="H226">
        <v>32.76499939</v>
      </c>
      <c r="J226" s="2">
        <f>TREND(Calibration!$A$2:$A$4,Calibration!$B$2:$B$4,C226)</f>
        <v>401.36512946528387</v>
      </c>
      <c r="K226" s="2">
        <f>TREND(Calibration!$A$2:$A$4,Calibration!$C$2:$C$4,E226)</f>
        <v>468.85352297622967</v>
      </c>
      <c r="L226" s="2">
        <f>TREND(Calibration!$A$2:$A$4,Calibration!$D$2:$D$4,G226)</f>
        <v>579.27383022961533</v>
      </c>
    </row>
    <row r="227" spans="1:12" x14ac:dyDescent="0.25">
      <c r="A227">
        <v>1123107</v>
      </c>
      <c r="B227">
        <v>15.13899994</v>
      </c>
      <c r="C227">
        <v>0.31707998999999998</v>
      </c>
      <c r="D227">
        <v>34.909000399999996</v>
      </c>
      <c r="E227">
        <v>0.25356999000000002</v>
      </c>
      <c r="F227">
        <v>37.599998470000003</v>
      </c>
      <c r="G227">
        <v>0.94289999999999996</v>
      </c>
      <c r="H227">
        <v>32.722999569999999</v>
      </c>
      <c r="J227" s="2">
        <f>TREND(Calibration!$A$2:$A$4,Calibration!$B$2:$B$4,C227)</f>
        <v>413.84422846094503</v>
      </c>
      <c r="K227" s="2">
        <f>TREND(Calibration!$A$2:$A$4,Calibration!$C$2:$C$4,E227)</f>
        <v>468.46802489992274</v>
      </c>
      <c r="L227" s="2">
        <f>TREND(Calibration!$A$2:$A$4,Calibration!$D$2:$D$4,G227)</f>
        <v>575.235444028095</v>
      </c>
    </row>
    <row r="228" spans="1:12" x14ac:dyDescent="0.25">
      <c r="A228">
        <v>1128107</v>
      </c>
      <c r="B228">
        <v>15.14299965</v>
      </c>
      <c r="C228">
        <v>0.31497999999999998</v>
      </c>
      <c r="D228">
        <v>34.958000179999999</v>
      </c>
      <c r="E228">
        <v>0.25330001000000002</v>
      </c>
      <c r="F228">
        <v>37.539001460000001</v>
      </c>
      <c r="G228">
        <v>0.93159997000000005</v>
      </c>
      <c r="H228">
        <v>32.816001890000003</v>
      </c>
      <c r="J228" s="2">
        <f>TREND(Calibration!$A$2:$A$4,Calibration!$B$2:$B$4,C228)</f>
        <v>404.51825582752917</v>
      </c>
      <c r="K228" s="2">
        <f>TREND(Calibration!$A$2:$A$4,Calibration!$C$2:$C$4,E228)</f>
        <v>466.3869057109323</v>
      </c>
      <c r="L228" s="2">
        <f>TREND(Calibration!$A$2:$A$4,Calibration!$D$2:$D$4,G228)</f>
        <v>568.21485710149557</v>
      </c>
    </row>
    <row r="229" spans="1:12" x14ac:dyDescent="0.25">
      <c r="A229">
        <v>1133098</v>
      </c>
      <c r="B229">
        <v>15.083000180000001</v>
      </c>
      <c r="C229">
        <v>0.31637999</v>
      </c>
      <c r="D229">
        <v>34.971000670000002</v>
      </c>
      <c r="E229">
        <v>0.25330001000000002</v>
      </c>
      <c r="F229">
        <v>37.548999790000003</v>
      </c>
      <c r="G229">
        <v>0.93430000999999996</v>
      </c>
      <c r="H229">
        <v>32.775001529999997</v>
      </c>
      <c r="J229" s="2">
        <f>TREND(Calibration!$A$2:$A$4,Calibration!$B$2:$B$4,C229)</f>
        <v>410.73555611327151</v>
      </c>
      <c r="K229" s="2">
        <f>TREND(Calibration!$A$2:$A$4,Calibration!$C$2:$C$4,E229)</f>
        <v>466.3869057109323</v>
      </c>
      <c r="L229" s="2">
        <f>TREND(Calibration!$A$2:$A$4,Calibration!$D$2:$D$4,G229)</f>
        <v>569.89236287141784</v>
      </c>
    </row>
    <row r="230" spans="1:12" x14ac:dyDescent="0.25">
      <c r="A230">
        <v>1138097</v>
      </c>
      <c r="B230">
        <v>15.057000159999999</v>
      </c>
      <c r="C230">
        <v>0.31617001</v>
      </c>
      <c r="D230">
        <v>34.951999659999998</v>
      </c>
      <c r="E230">
        <v>0.25319001000000002</v>
      </c>
      <c r="F230">
        <v>37.539001460000001</v>
      </c>
      <c r="G230">
        <v>0.93430000999999996</v>
      </c>
      <c r="H230">
        <v>32.768001560000002</v>
      </c>
      <c r="J230" s="2">
        <f>TREND(Calibration!$A$2:$A$4,Calibration!$B$2:$B$4,C230)</f>
        <v>409.80304322817938</v>
      </c>
      <c r="K230" s="2">
        <f>TREND(Calibration!$A$2:$A$4,Calibration!$C$2:$C$4,E230)</f>
        <v>465.53897952829288</v>
      </c>
      <c r="L230" s="2">
        <f>TREND(Calibration!$A$2:$A$4,Calibration!$D$2:$D$4,G230)</f>
        <v>569.89236287141784</v>
      </c>
    </row>
    <row r="231" spans="1:12" x14ac:dyDescent="0.25">
      <c r="A231">
        <v>1143098</v>
      </c>
      <c r="B231">
        <v>15.04699993</v>
      </c>
      <c r="C231">
        <v>0.31525001000000002</v>
      </c>
      <c r="D231">
        <v>34.909999849999998</v>
      </c>
      <c r="E231">
        <v>0.25297998999999999</v>
      </c>
      <c r="F231">
        <v>37.555000309999997</v>
      </c>
      <c r="G231">
        <v>0.93480003</v>
      </c>
      <c r="H231">
        <v>32.791000369999999</v>
      </c>
      <c r="J231" s="2">
        <f>TREND(Calibration!$A$2:$A$4,Calibration!$B$2:$B$4,C231)</f>
        <v>405.71735957123701</v>
      </c>
      <c r="K231" s="2">
        <f>TREND(Calibration!$A$2:$A$4,Calibration!$C$2:$C$4,E231)</f>
        <v>463.92005719303916</v>
      </c>
      <c r="L231" s="2">
        <f>TREND(Calibration!$A$2:$A$4,Calibration!$D$2:$D$4,G231)</f>
        <v>570.20301991171232</v>
      </c>
    </row>
    <row r="232" spans="1:12" x14ac:dyDescent="0.25">
      <c r="A232">
        <v>1148098</v>
      </c>
      <c r="B232">
        <v>15.06000042</v>
      </c>
      <c r="C232">
        <v>0.31134999000000002</v>
      </c>
      <c r="D232">
        <v>34.932998660000003</v>
      </c>
      <c r="E232">
        <v>0.25297998999999999</v>
      </c>
      <c r="F232">
        <v>37.57400131</v>
      </c>
      <c r="G232">
        <v>0.93859999999999999</v>
      </c>
      <c r="H232">
        <v>32.816001890000003</v>
      </c>
      <c r="J232" s="2">
        <f>TREND(Calibration!$A$2:$A$4,Calibration!$B$2:$B$4,C232)</f>
        <v>388.3975248149884</v>
      </c>
      <c r="K232" s="2">
        <f>TREND(Calibration!$A$2:$A$4,Calibration!$C$2:$C$4,E232)</f>
        <v>463.92005719303916</v>
      </c>
      <c r="L232" s="2">
        <f>TREND(Calibration!$A$2:$A$4,Calibration!$D$2:$D$4,G232)</f>
        <v>572.56390034331025</v>
      </c>
    </row>
    <row r="233" spans="1:12" x14ac:dyDescent="0.25">
      <c r="A233">
        <v>1153098</v>
      </c>
      <c r="B233">
        <v>15.071999549999999</v>
      </c>
      <c r="C233">
        <v>0.31</v>
      </c>
      <c r="D233">
        <v>34.9640007</v>
      </c>
      <c r="E233">
        <v>0.25271000999999998</v>
      </c>
      <c r="F233">
        <v>37.576999659999998</v>
      </c>
      <c r="G233">
        <v>0.94019997</v>
      </c>
      <c r="H233">
        <v>32.736000060000002</v>
      </c>
      <c r="J233" s="2">
        <f>TREND(Calibration!$A$2:$A$4,Calibration!$B$2:$B$4,C233)</f>
        <v>382.4022725540799</v>
      </c>
      <c r="K233" s="2">
        <f>TREND(Calibration!$A$2:$A$4,Calibration!$C$2:$C$4,E233)</f>
        <v>461.83893800404871</v>
      </c>
      <c r="L233" s="2">
        <f>TREND(Calibration!$A$2:$A$4,Calibration!$D$2:$D$4,G233)</f>
        <v>573.55794447106496</v>
      </c>
    </row>
    <row r="234" spans="1:12" x14ac:dyDescent="0.25">
      <c r="A234">
        <v>1158100</v>
      </c>
      <c r="B234">
        <v>15.21500015</v>
      </c>
      <c r="C234">
        <v>0.31043999999999999</v>
      </c>
      <c r="D234">
        <v>34.929000850000001</v>
      </c>
      <c r="E234">
        <v>0.25253998999999999</v>
      </c>
      <c r="F234">
        <v>37.557998660000003</v>
      </c>
      <c r="G234">
        <v>0.94940000999999996</v>
      </c>
      <c r="H234">
        <v>32.812999730000001</v>
      </c>
      <c r="J234" s="2">
        <f>TREND(Calibration!$A$2:$A$4,Calibration!$B$2:$B$4,C234)</f>
        <v>384.35629517261759</v>
      </c>
      <c r="K234" s="2">
        <f>TREND(Calibration!$A$2:$A$4,Calibration!$C$2:$C$4,E234)</f>
        <v>460.52835246248219</v>
      </c>
      <c r="L234" s="2">
        <f>TREND(Calibration!$A$2:$A$4,Calibration!$D$2:$D$4,G234)</f>
        <v>579.27383022961533</v>
      </c>
    </row>
    <row r="235" spans="1:12" x14ac:dyDescent="0.25">
      <c r="A235">
        <v>1163098</v>
      </c>
      <c r="B235">
        <v>15.364999770000001</v>
      </c>
      <c r="C235">
        <v>0.31156999000000002</v>
      </c>
      <c r="D235">
        <v>34.923000340000002</v>
      </c>
      <c r="E235">
        <v>0.25264998999999999</v>
      </c>
      <c r="F235">
        <v>37.587001800000003</v>
      </c>
      <c r="G235">
        <v>0.94830000000000003</v>
      </c>
      <c r="H235">
        <v>32.854999540000001</v>
      </c>
      <c r="J235" s="2">
        <f>TREND(Calibration!$A$2:$A$4,Calibration!$B$2:$B$4,C235)</f>
        <v>389.37453612425725</v>
      </c>
      <c r="K235" s="2">
        <f>TREND(Calibration!$A$2:$A$4,Calibration!$C$2:$C$4,E235)</f>
        <v>461.37627864512137</v>
      </c>
      <c r="L235" s="2">
        <f>TREND(Calibration!$A$2:$A$4,Calibration!$D$2:$D$4,G235)</f>
        <v>578.59040586480137</v>
      </c>
    </row>
    <row r="236" spans="1:12" x14ac:dyDescent="0.25">
      <c r="A236">
        <v>1168098</v>
      </c>
      <c r="B236">
        <v>15.42399979</v>
      </c>
      <c r="C236">
        <v>0.31134999000000002</v>
      </c>
      <c r="D236">
        <v>34.916999820000001</v>
      </c>
      <c r="E236">
        <v>0.25291999999999998</v>
      </c>
      <c r="F236">
        <v>37.622001650000001</v>
      </c>
      <c r="G236">
        <v>0.95799999999999996</v>
      </c>
      <c r="H236">
        <v>32.841999049999998</v>
      </c>
      <c r="J236" s="2">
        <f>TREND(Calibration!$A$2:$A$4,Calibration!$B$2:$B$4,C236)</f>
        <v>388.3975248149884</v>
      </c>
      <c r="K236" s="2">
        <f>TREND(Calibration!$A$2:$A$4,Calibration!$C$2:$C$4,E236)</f>
        <v>463.4576290867069</v>
      </c>
      <c r="L236" s="2">
        <f>TREND(Calibration!$A$2:$A$4,Calibration!$D$2:$D$4,G236)</f>
        <v>584.61691138629249</v>
      </c>
    </row>
    <row r="237" spans="1:12" x14ac:dyDescent="0.25">
      <c r="A237">
        <v>1173108</v>
      </c>
      <c r="B237">
        <v>15.43000031</v>
      </c>
      <c r="C237">
        <v>0.31356999000000002</v>
      </c>
      <c r="D237">
        <v>34.92599869</v>
      </c>
      <c r="E237">
        <v>0.25302999999999998</v>
      </c>
      <c r="F237">
        <v>37.581001280000002</v>
      </c>
      <c r="G237">
        <v>0.94720000000000004</v>
      </c>
      <c r="H237">
        <v>32.716999049999998</v>
      </c>
      <c r="J237" s="2">
        <f>TREND(Calibration!$A$2:$A$4,Calibration!$B$2:$B$4,C237)</f>
        <v>398.25645711761058</v>
      </c>
      <c r="K237" s="2">
        <f>TREND(Calibration!$A$2:$A$4,Calibration!$C$2:$C$4,E237)</f>
        <v>464.30555526934631</v>
      </c>
      <c r="L237" s="2">
        <f>TREND(Calibration!$A$2:$A$4,Calibration!$D$2:$D$4,G237)</f>
        <v>577.90698771287975</v>
      </c>
    </row>
    <row r="238" spans="1:12" x14ac:dyDescent="0.25">
      <c r="A238">
        <v>1178099</v>
      </c>
      <c r="B238">
        <v>15.4090004</v>
      </c>
      <c r="C238">
        <v>0.31497999999999998</v>
      </c>
      <c r="D238">
        <v>34.981998439999998</v>
      </c>
      <c r="E238">
        <v>0.25302999999999998</v>
      </c>
      <c r="F238">
        <v>37.555999759999999</v>
      </c>
      <c r="G238">
        <v>0.94080001000000002</v>
      </c>
      <c r="H238">
        <v>32.748001100000003</v>
      </c>
      <c r="J238" s="2">
        <f>TREND(Calibration!$A$2:$A$4,Calibration!$B$2:$B$4,C238)</f>
        <v>404.51825582752917</v>
      </c>
      <c r="K238" s="2">
        <f>TREND(Calibration!$A$2:$A$4,Calibration!$C$2:$C$4,E238)</f>
        <v>464.30555526934631</v>
      </c>
      <c r="L238" s="2">
        <f>TREND(Calibration!$A$2:$A$4,Calibration!$D$2:$D$4,G238)</f>
        <v>573.93074286004594</v>
      </c>
    </row>
    <row r="239" spans="1:12" x14ac:dyDescent="0.25">
      <c r="A239">
        <v>1183098</v>
      </c>
      <c r="B239">
        <v>15.411000250000001</v>
      </c>
      <c r="C239">
        <v>0.31718998999999998</v>
      </c>
      <c r="D239">
        <v>34.936000819999997</v>
      </c>
      <c r="E239">
        <v>0.25291999999999998</v>
      </c>
      <c r="F239">
        <v>37.570999149999999</v>
      </c>
      <c r="G239">
        <v>0.95429998999999999</v>
      </c>
      <c r="H239">
        <v>32.828998570000003</v>
      </c>
      <c r="J239" s="2">
        <f>TREND(Calibration!$A$2:$A$4,Calibration!$B$2:$B$4,C239)</f>
        <v>414.33273411557957</v>
      </c>
      <c r="K239" s="2">
        <f>TREND(Calibration!$A$2:$A$4,Calibration!$C$2:$C$4,E239)</f>
        <v>463.4576290867069</v>
      </c>
      <c r="L239" s="2">
        <f>TREND(Calibration!$A$2:$A$4,Calibration!$D$2:$D$4,G239)</f>
        <v>582.31813502602733</v>
      </c>
    </row>
    <row r="240" spans="1:12" x14ac:dyDescent="0.25">
      <c r="A240">
        <v>1188098</v>
      </c>
      <c r="B240">
        <v>15.37699986</v>
      </c>
      <c r="C240">
        <v>0.31264999999999998</v>
      </c>
      <c r="D240">
        <v>34.918998719999998</v>
      </c>
      <c r="E240">
        <v>0.25291999999999998</v>
      </c>
      <c r="F240">
        <v>37.605998990000003</v>
      </c>
      <c r="G240">
        <v>0.95370001000000004</v>
      </c>
      <c r="H240">
        <v>32.823001859999998</v>
      </c>
      <c r="J240" s="2">
        <f>TREND(Calibration!$A$2:$A$4,Calibration!$B$2:$B$4,C240)</f>
        <v>394.17081787027291</v>
      </c>
      <c r="K240" s="2">
        <f>TREND(Calibration!$A$2:$A$4,Calibration!$C$2:$C$4,E240)</f>
        <v>463.4576290867069</v>
      </c>
      <c r="L240" s="2">
        <f>TREND(Calibration!$A$2:$A$4,Calibration!$D$2:$D$4,G240)</f>
        <v>581.94537391440008</v>
      </c>
    </row>
    <row r="241" spans="1:12" x14ac:dyDescent="0.25">
      <c r="A241">
        <v>1193099</v>
      </c>
      <c r="B241">
        <v>15.34599972</v>
      </c>
      <c r="C241">
        <v>0.31617001</v>
      </c>
      <c r="D241">
        <v>34.942001339999997</v>
      </c>
      <c r="E241">
        <v>0.25297998999999999</v>
      </c>
      <c r="F241">
        <v>37.57400131</v>
      </c>
      <c r="G241">
        <v>0.94830000000000003</v>
      </c>
      <c r="H241">
        <v>32.861000060000002</v>
      </c>
      <c r="J241" s="2">
        <f>TREND(Calibration!$A$2:$A$4,Calibration!$B$2:$B$4,C241)</f>
        <v>409.80304322817938</v>
      </c>
      <c r="K241" s="2">
        <f>TREND(Calibration!$A$2:$A$4,Calibration!$C$2:$C$4,E241)</f>
        <v>463.92005719303916</v>
      </c>
      <c r="L241" s="2">
        <f>TREND(Calibration!$A$2:$A$4,Calibration!$D$2:$D$4,G241)</f>
        <v>578.59040586480137</v>
      </c>
    </row>
    <row r="242" spans="1:12" x14ac:dyDescent="0.25">
      <c r="A242">
        <v>1198099</v>
      </c>
      <c r="B242">
        <v>15.35400009</v>
      </c>
      <c r="C242">
        <v>0.31119001000000002</v>
      </c>
      <c r="D242">
        <v>34.917999270000003</v>
      </c>
      <c r="E242">
        <v>0.25260000999999999</v>
      </c>
      <c r="F242">
        <v>37.625999450000002</v>
      </c>
      <c r="G242">
        <v>0.94940000999999996</v>
      </c>
      <c r="H242">
        <v>32.851001740000001</v>
      </c>
      <c r="J242" s="2">
        <f>TREND(Calibration!$A$2:$A$4,Calibration!$B$2:$B$4,C242)</f>
        <v>387.6870599547301</v>
      </c>
      <c r="K242" s="2">
        <f>TREND(Calibration!$A$2:$A$4,Calibration!$C$2:$C$4,E242)</f>
        <v>460.99101182140953</v>
      </c>
      <c r="L242" s="2">
        <f>TREND(Calibration!$A$2:$A$4,Calibration!$D$2:$D$4,G242)</f>
        <v>579.27383022961533</v>
      </c>
    </row>
    <row r="243" spans="1:12" x14ac:dyDescent="0.25">
      <c r="A243">
        <v>1203099</v>
      </c>
      <c r="B243">
        <v>15.29899979</v>
      </c>
      <c r="C243">
        <v>0.31345999000000002</v>
      </c>
      <c r="D243">
        <v>34.911998750000002</v>
      </c>
      <c r="E243">
        <v>0.25264998999999999</v>
      </c>
      <c r="F243">
        <v>37.603000639999998</v>
      </c>
      <c r="G243">
        <v>0.94289999999999996</v>
      </c>
      <c r="H243">
        <v>32.863998410000001</v>
      </c>
      <c r="J243" s="2">
        <f>TREND(Calibration!$A$2:$A$4,Calibration!$B$2:$B$4,C243)</f>
        <v>397.76795146297604</v>
      </c>
      <c r="K243" s="2">
        <f>TREND(Calibration!$A$2:$A$4,Calibration!$C$2:$C$4,E243)</f>
        <v>461.37627864512137</v>
      </c>
      <c r="L243" s="2">
        <f>TREND(Calibration!$A$2:$A$4,Calibration!$D$2:$D$4,G243)</f>
        <v>575.235444028095</v>
      </c>
    </row>
    <row r="244" spans="1:12" x14ac:dyDescent="0.25">
      <c r="A244">
        <v>1208109</v>
      </c>
      <c r="B244">
        <v>15.21800041</v>
      </c>
      <c r="C244">
        <v>0.31492000999999997</v>
      </c>
      <c r="D244">
        <v>34.969001769999998</v>
      </c>
      <c r="E244">
        <v>0.25264998999999999</v>
      </c>
      <c r="F244">
        <v>37.575000760000002</v>
      </c>
      <c r="G244">
        <v>0.93540000999999995</v>
      </c>
      <c r="H244">
        <v>32.792999270000003</v>
      </c>
      <c r="J244" s="2">
        <f>TREND(Calibration!$A$2:$A$4,Calibration!$B$2:$B$4,C244)</f>
        <v>404.25184260733363</v>
      </c>
      <c r="K244" s="2">
        <f>TREND(Calibration!$A$2:$A$4,Calibration!$C$2:$C$4,E244)</f>
        <v>461.37627864512137</v>
      </c>
      <c r="L244" s="2">
        <f>TREND(Calibration!$A$2:$A$4,Calibration!$D$2:$D$4,G244)</f>
        <v>570.57578102333957</v>
      </c>
    </row>
    <row r="245" spans="1:12" x14ac:dyDescent="0.25">
      <c r="A245">
        <v>1213197</v>
      </c>
      <c r="B245">
        <v>15.239999770000001</v>
      </c>
      <c r="C245">
        <v>0.31481000999999997</v>
      </c>
      <c r="D245">
        <v>34.924999239999998</v>
      </c>
      <c r="E245">
        <v>0.25275998999999999</v>
      </c>
      <c r="F245">
        <v>37.599998470000003</v>
      </c>
      <c r="G245">
        <v>0.95050000999999995</v>
      </c>
      <c r="H245">
        <v>32.838001249999998</v>
      </c>
      <c r="J245" s="2">
        <f>TREND(Calibration!$A$2:$A$4,Calibration!$B$2:$B$4,C245)</f>
        <v>403.76333695269909</v>
      </c>
      <c r="K245" s="2">
        <f>TREND(Calibration!$A$2:$A$4,Calibration!$C$2:$C$4,E245)</f>
        <v>462.22420482776056</v>
      </c>
      <c r="L245" s="2">
        <f>TREND(Calibration!$A$2:$A$4,Calibration!$D$2:$D$4,G245)</f>
        <v>579.95724838153694</v>
      </c>
    </row>
    <row r="246" spans="1:12" x14ac:dyDescent="0.25">
      <c r="A246">
        <v>1218098</v>
      </c>
      <c r="B246">
        <v>15.227000240000001</v>
      </c>
      <c r="C246">
        <v>0.31248999</v>
      </c>
      <c r="D246">
        <v>34.944000240000001</v>
      </c>
      <c r="E246">
        <v>0.25286998999999999</v>
      </c>
      <c r="F246">
        <v>37.603000639999998</v>
      </c>
      <c r="G246">
        <v>0.94239998000000003</v>
      </c>
      <c r="H246">
        <v>32.882999419999997</v>
      </c>
      <c r="J246" s="2">
        <f>TREND(Calibration!$A$2:$A$4,Calibration!$B$2:$B$4,C246)</f>
        <v>393.46021978119961</v>
      </c>
      <c r="K246" s="2">
        <f>TREND(Calibration!$A$2:$A$4,Calibration!$C$2:$C$4,E246)</f>
        <v>463.07213101039997</v>
      </c>
      <c r="L246" s="2">
        <f>TREND(Calibration!$A$2:$A$4,Calibration!$D$2:$D$4,G246)</f>
        <v>574.92478698780064</v>
      </c>
    </row>
    <row r="247" spans="1:12" x14ac:dyDescent="0.25">
      <c r="A247">
        <v>1223098</v>
      </c>
      <c r="B247">
        <v>15.23700047</v>
      </c>
      <c r="C247">
        <v>0.31362000000000001</v>
      </c>
      <c r="D247">
        <v>34.944000240000001</v>
      </c>
      <c r="E247">
        <v>0.25291999999999998</v>
      </c>
      <c r="F247">
        <v>37.588001249999998</v>
      </c>
      <c r="G247">
        <v>0.94779997999999999</v>
      </c>
      <c r="H247">
        <v>32.90499878</v>
      </c>
      <c r="J247" s="2">
        <f>TREND(Calibration!$A$2:$A$4,Calibration!$B$2:$B$4,C247)</f>
        <v>398.47854955204912</v>
      </c>
      <c r="K247" s="2">
        <f>TREND(Calibration!$A$2:$A$4,Calibration!$C$2:$C$4,E247)</f>
        <v>463.4576290867069</v>
      </c>
      <c r="L247" s="2">
        <f>TREND(Calibration!$A$2:$A$4,Calibration!$D$2:$D$4,G247)</f>
        <v>578.2797488245069</v>
      </c>
    </row>
    <row r="248" spans="1:12" x14ac:dyDescent="0.25">
      <c r="A248">
        <v>1228098</v>
      </c>
      <c r="B248">
        <v>15.175999640000001</v>
      </c>
      <c r="C248">
        <v>0.31173000000000001</v>
      </c>
      <c r="D248">
        <v>34.912998199999997</v>
      </c>
      <c r="E248">
        <v>0.25297998999999999</v>
      </c>
      <c r="F248">
        <v>37.599998470000003</v>
      </c>
      <c r="G248">
        <v>0.94830000000000003</v>
      </c>
      <c r="H248">
        <v>32.874000549999998</v>
      </c>
      <c r="J248" s="2">
        <f>TREND(Calibration!$A$2:$A$4,Calibration!$B$2:$B$4,C248)</f>
        <v>390.08513421333055</v>
      </c>
      <c r="K248" s="2">
        <f>TREND(Calibration!$A$2:$A$4,Calibration!$C$2:$C$4,E248)</f>
        <v>463.92005719303916</v>
      </c>
      <c r="L248" s="2">
        <f>TREND(Calibration!$A$2:$A$4,Calibration!$D$2:$D$4,G248)</f>
        <v>578.59040586480137</v>
      </c>
    </row>
    <row r="249" spans="1:12" x14ac:dyDescent="0.25">
      <c r="A249">
        <v>1233098</v>
      </c>
      <c r="B249">
        <v>15.13799953</v>
      </c>
      <c r="C249">
        <v>0.31114000000000003</v>
      </c>
      <c r="D249">
        <v>34.958000179999999</v>
      </c>
      <c r="E249">
        <v>0.25330001000000002</v>
      </c>
      <c r="F249">
        <v>37.562000269999999</v>
      </c>
      <c r="G249">
        <v>0.93320000000000003</v>
      </c>
      <c r="H249">
        <v>32.826000209999997</v>
      </c>
      <c r="J249" s="2">
        <f>TREND(Calibration!$A$2:$A$4,Calibration!$B$2:$B$4,C249)</f>
        <v>387.46496752029134</v>
      </c>
      <c r="K249" s="2">
        <f>TREND(Calibration!$A$2:$A$4,Calibration!$C$2:$C$4,E249)</f>
        <v>466.3869057109323</v>
      </c>
      <c r="L249" s="2">
        <f>TREND(Calibration!$A$2:$A$4,Calibration!$D$2:$D$4,G249)</f>
        <v>569.20893850660389</v>
      </c>
    </row>
    <row r="250" spans="1:12" x14ac:dyDescent="0.25">
      <c r="A250">
        <v>1238098</v>
      </c>
      <c r="B250">
        <v>15.182000159999999</v>
      </c>
      <c r="C250">
        <v>0.31621999000000001</v>
      </c>
      <c r="D250">
        <v>34.941001890000003</v>
      </c>
      <c r="E250">
        <v>0.25400001</v>
      </c>
      <c r="F250">
        <v>37.575000760000002</v>
      </c>
      <c r="G250">
        <v>0.94620000999999998</v>
      </c>
      <c r="H250">
        <v>32.873001100000003</v>
      </c>
      <c r="J250" s="2">
        <f>TREND(Calibration!$A$2:$A$4,Calibration!$B$2:$B$4,C250)</f>
        <v>410.02500243380337</v>
      </c>
      <c r="K250" s="2">
        <f>TREND(Calibration!$A$2:$A$4,Calibration!$C$2:$C$4,E250)</f>
        <v>471.78279960045461</v>
      </c>
      <c r="L250" s="2">
        <f>TREND(Calibration!$A$2:$A$4,Calibration!$D$2:$D$4,G250)</f>
        <v>577.2857046967523</v>
      </c>
    </row>
    <row r="251" spans="1:12" x14ac:dyDescent="0.25">
      <c r="A251">
        <v>1243098</v>
      </c>
      <c r="B251">
        <v>15.20100021</v>
      </c>
      <c r="C251">
        <v>0.31302999999999997</v>
      </c>
      <c r="D251">
        <v>34.95299911</v>
      </c>
      <c r="E251">
        <v>0.25464999999999999</v>
      </c>
      <c r="F251">
        <v>37.594001769999998</v>
      </c>
      <c r="G251">
        <v>0.94830000000000003</v>
      </c>
      <c r="H251">
        <v>32.930999759999999</v>
      </c>
      <c r="J251" s="2">
        <f>TREND(Calibration!$A$2:$A$4,Calibration!$B$2:$B$4,C251)</f>
        <v>395.85838285900991</v>
      </c>
      <c r="K251" s="2">
        <f>TREND(Calibration!$A$2:$A$4,Calibration!$C$2:$C$4,E251)</f>
        <v>476.79319541366976</v>
      </c>
      <c r="L251" s="2">
        <f>TREND(Calibration!$A$2:$A$4,Calibration!$D$2:$D$4,G251)</f>
        <v>578.59040586480137</v>
      </c>
    </row>
    <row r="252" spans="1:12" x14ac:dyDescent="0.25">
      <c r="A252">
        <v>1248107</v>
      </c>
      <c r="B252">
        <v>15.18500042</v>
      </c>
      <c r="C252">
        <v>0.31453999999999999</v>
      </c>
      <c r="D252">
        <v>34.965999600000004</v>
      </c>
      <c r="E252">
        <v>0.25529998999999998</v>
      </c>
      <c r="F252">
        <v>37.606998439999998</v>
      </c>
      <c r="G252">
        <v>0.94830000000000003</v>
      </c>
      <c r="H252">
        <v>32.803001399999999</v>
      </c>
      <c r="J252" s="2">
        <f>TREND(Calibration!$A$2:$A$4,Calibration!$B$2:$B$4,C252)</f>
        <v>402.56423320899148</v>
      </c>
      <c r="K252" s="2">
        <f>TREND(Calibration!$A$2:$A$4,Calibration!$C$2:$C$4,E252)</f>
        <v>481.80359122688492</v>
      </c>
      <c r="L252" s="2">
        <f>TREND(Calibration!$A$2:$A$4,Calibration!$D$2:$D$4,G252)</f>
        <v>578.59040586480137</v>
      </c>
    </row>
    <row r="253" spans="1:12" x14ac:dyDescent="0.25">
      <c r="A253">
        <v>1253098</v>
      </c>
      <c r="B253">
        <v>15.208000180000001</v>
      </c>
      <c r="C253">
        <v>0.31670999999999999</v>
      </c>
      <c r="D253">
        <v>34.946998600000001</v>
      </c>
      <c r="E253">
        <v>0.25492000999999997</v>
      </c>
      <c r="F253">
        <v>37.57799911</v>
      </c>
      <c r="G253">
        <v>0.94889997999999998</v>
      </c>
      <c r="H253">
        <v>32.86000061</v>
      </c>
      <c r="J253" s="2">
        <f>TREND(Calibration!$A$2:$A$4,Calibration!$B$2:$B$4,C253)</f>
        <v>412.20111748677982</v>
      </c>
      <c r="K253" s="2">
        <f>TREND(Calibration!$A$2:$A$4,Calibration!$C$2:$C$4,E253)</f>
        <v>478.87454585525529</v>
      </c>
      <c r="L253" s="2">
        <f>TREND(Calibration!$A$2:$A$4,Calibration!$D$2:$D$4,G253)</f>
        <v>578.96316697642862</v>
      </c>
    </row>
    <row r="254" spans="1:12" x14ac:dyDescent="0.25">
      <c r="A254">
        <v>1258148</v>
      </c>
      <c r="B254">
        <v>15.14000034</v>
      </c>
      <c r="C254">
        <v>0.31659999</v>
      </c>
      <c r="D254">
        <v>34.957000729999997</v>
      </c>
      <c r="E254">
        <v>0.25492000999999997</v>
      </c>
      <c r="F254">
        <v>37.564998629999998</v>
      </c>
      <c r="G254">
        <v>0.94019997</v>
      </c>
      <c r="H254">
        <v>32.803001399999999</v>
      </c>
      <c r="J254" s="2">
        <f>TREND(Calibration!$A$2:$A$4,Calibration!$B$2:$B$4,C254)</f>
        <v>411.71256742254036</v>
      </c>
      <c r="K254" s="2">
        <f>TREND(Calibration!$A$2:$A$4,Calibration!$C$2:$C$4,E254)</f>
        <v>478.87454585525529</v>
      </c>
      <c r="L254" s="2">
        <f>TREND(Calibration!$A$2:$A$4,Calibration!$D$2:$D$4,G254)</f>
        <v>573.55794447106496</v>
      </c>
    </row>
    <row r="255" spans="1:12" x14ac:dyDescent="0.25">
      <c r="A255">
        <v>1263105</v>
      </c>
      <c r="B255">
        <v>15.12300014</v>
      </c>
      <c r="C255">
        <v>0.31475999999999998</v>
      </c>
      <c r="D255">
        <v>34.933998109999997</v>
      </c>
      <c r="E255">
        <v>0.25492000999999997</v>
      </c>
      <c r="F255">
        <v>37.599998470000003</v>
      </c>
      <c r="G255">
        <v>0.9526</v>
      </c>
      <c r="H255">
        <v>32.773998259999999</v>
      </c>
      <c r="J255" s="2">
        <f>TREND(Calibration!$A$2:$A$4,Calibration!$B$2:$B$4,C255)</f>
        <v>403.54124451826033</v>
      </c>
      <c r="K255" s="2">
        <f>TREND(Calibration!$A$2:$A$4,Calibration!$C$2:$C$4,E255)</f>
        <v>478.87454585525529</v>
      </c>
      <c r="L255" s="2">
        <f>TREND(Calibration!$A$2:$A$4,Calibration!$D$2:$D$4,G255)</f>
        <v>581.26194954958612</v>
      </c>
    </row>
    <row r="256" spans="1:12" x14ac:dyDescent="0.25">
      <c r="A256">
        <v>1268106</v>
      </c>
      <c r="B256">
        <v>15.12699986</v>
      </c>
      <c r="C256">
        <v>0.31411001</v>
      </c>
      <c r="D256">
        <v>34.95299911</v>
      </c>
      <c r="E256">
        <v>0.25486999999999999</v>
      </c>
      <c r="F256">
        <v>37.57799911</v>
      </c>
      <c r="G256">
        <v>0.95319997999999995</v>
      </c>
      <c r="H256">
        <v>32.856998439999998</v>
      </c>
      <c r="J256" s="2">
        <f>TREND(Calibration!$A$2:$A$4,Calibration!$B$2:$B$4,C256)</f>
        <v>400.65466460502557</v>
      </c>
      <c r="K256" s="2">
        <f>TREND(Calibration!$A$2:$A$4,Calibration!$C$2:$C$4,E256)</f>
        <v>478.48904777894813</v>
      </c>
      <c r="L256" s="2">
        <f>TREND(Calibration!$A$2:$A$4,Calibration!$D$2:$D$4,G256)</f>
        <v>581.63471066121326</v>
      </c>
    </row>
    <row r="257" spans="1:12" x14ac:dyDescent="0.25">
      <c r="A257">
        <v>1273098</v>
      </c>
      <c r="B257">
        <v>15.0909996</v>
      </c>
      <c r="C257">
        <v>0.31497999999999998</v>
      </c>
      <c r="D257">
        <v>34.969001769999998</v>
      </c>
      <c r="E257">
        <v>0.25464999999999999</v>
      </c>
      <c r="F257">
        <v>37.558998109999997</v>
      </c>
      <c r="G257">
        <v>0.93640000000000001</v>
      </c>
      <c r="H257">
        <v>32.783000950000002</v>
      </c>
      <c r="J257" s="2">
        <f>TREND(Calibration!$A$2:$A$4,Calibration!$B$2:$B$4,C257)</f>
        <v>404.51825582752917</v>
      </c>
      <c r="K257" s="2">
        <f>TREND(Calibration!$A$2:$A$4,Calibration!$C$2:$C$4,E257)</f>
        <v>476.79319541366976</v>
      </c>
      <c r="L257" s="2">
        <f>TREND(Calibration!$A$2:$A$4,Calibration!$D$2:$D$4,G257)</f>
        <v>571.19706403946702</v>
      </c>
    </row>
    <row r="258" spans="1:12" x14ac:dyDescent="0.25">
      <c r="A258">
        <v>1278098</v>
      </c>
      <c r="B258">
        <v>15.149999619999999</v>
      </c>
      <c r="C258">
        <v>0.31617001</v>
      </c>
      <c r="D258">
        <v>34.930999759999999</v>
      </c>
      <c r="E258">
        <v>0.25389001</v>
      </c>
      <c r="F258">
        <v>37.537998199999997</v>
      </c>
      <c r="G258">
        <v>0.9526</v>
      </c>
      <c r="H258">
        <v>32.818000789999999</v>
      </c>
      <c r="J258" s="2">
        <f>TREND(Calibration!$A$2:$A$4,Calibration!$B$2:$B$4,C258)</f>
        <v>409.80304322817938</v>
      </c>
      <c r="K258" s="2">
        <f>TREND(Calibration!$A$2:$A$4,Calibration!$C$2:$C$4,E258)</f>
        <v>470.9348734178152</v>
      </c>
      <c r="L258" s="2">
        <f>TREND(Calibration!$A$2:$A$4,Calibration!$D$2:$D$4,G258)</f>
        <v>581.26194954958612</v>
      </c>
    </row>
    <row r="259" spans="1:12" x14ac:dyDescent="0.25">
      <c r="A259">
        <v>1283098</v>
      </c>
      <c r="B259">
        <v>15.19499969</v>
      </c>
      <c r="C259">
        <v>0.31568000000000002</v>
      </c>
      <c r="D259">
        <v>34.946998600000001</v>
      </c>
      <c r="E259">
        <v>0.25389001</v>
      </c>
      <c r="F259">
        <v>37.566001890000003</v>
      </c>
      <c r="G259">
        <v>0.95370001000000004</v>
      </c>
      <c r="H259">
        <v>32.849998470000003</v>
      </c>
      <c r="J259" s="2">
        <f>TREND(Calibration!$A$2:$A$4,Calibration!$B$2:$B$4,C259)</f>
        <v>407.62692817520292</v>
      </c>
      <c r="K259" s="2">
        <f>TREND(Calibration!$A$2:$A$4,Calibration!$C$2:$C$4,E259)</f>
        <v>470.9348734178152</v>
      </c>
      <c r="L259" s="2">
        <f>TREND(Calibration!$A$2:$A$4,Calibration!$D$2:$D$4,G259)</f>
        <v>581.94537391440008</v>
      </c>
    </row>
    <row r="260" spans="1:12" x14ac:dyDescent="0.25">
      <c r="A260">
        <v>1288108</v>
      </c>
      <c r="B260">
        <v>15.25300026</v>
      </c>
      <c r="C260">
        <v>0.31378999000000002</v>
      </c>
      <c r="D260">
        <v>34.969001769999998</v>
      </c>
      <c r="E260">
        <v>0.25395000000000001</v>
      </c>
      <c r="F260">
        <v>37.616001130000001</v>
      </c>
      <c r="G260">
        <v>0.95529997</v>
      </c>
      <c r="H260">
        <v>32.805999759999999</v>
      </c>
      <c r="J260" s="2">
        <f>TREND(Calibration!$A$2:$A$4,Calibration!$B$2:$B$4,C260)</f>
        <v>399.2334684268792</v>
      </c>
      <c r="K260" s="2">
        <f>TREND(Calibration!$A$2:$A$4,Calibration!$C$2:$C$4,E260)</f>
        <v>471.39730152414745</v>
      </c>
      <c r="L260" s="2">
        <f>TREND(Calibration!$A$2:$A$4,Calibration!$D$2:$D$4,G260)</f>
        <v>582.93941182926244</v>
      </c>
    </row>
    <row r="261" spans="1:12" x14ac:dyDescent="0.25">
      <c r="A261">
        <v>1293107</v>
      </c>
      <c r="B261">
        <v>15.286000250000001</v>
      </c>
      <c r="C261">
        <v>0.31653999999999999</v>
      </c>
      <c r="D261">
        <v>34.946998600000001</v>
      </c>
      <c r="E261">
        <v>0.25389001</v>
      </c>
      <c r="F261">
        <v>37.603000639999998</v>
      </c>
      <c r="G261">
        <v>0.95480001000000003</v>
      </c>
      <c r="H261">
        <v>32.742000580000003</v>
      </c>
      <c r="J261" s="2">
        <f>TREND(Calibration!$A$2:$A$4,Calibration!$B$2:$B$4,C261)</f>
        <v>411.44615420234481</v>
      </c>
      <c r="K261" s="2">
        <f>TREND(Calibration!$A$2:$A$4,Calibration!$C$2:$C$4,E261)</f>
        <v>470.9348734178152</v>
      </c>
      <c r="L261" s="2">
        <f>TREND(Calibration!$A$2:$A$4,Calibration!$D$2:$D$4,G261)</f>
        <v>582.62879206632169</v>
      </c>
    </row>
    <row r="262" spans="1:12" x14ac:dyDescent="0.25">
      <c r="A262">
        <v>1298098</v>
      </c>
      <c r="B262">
        <v>15.24100018</v>
      </c>
      <c r="C262">
        <v>0.31626999</v>
      </c>
      <c r="D262">
        <v>34.937999730000001</v>
      </c>
      <c r="E262">
        <v>0.25426999</v>
      </c>
      <c r="F262">
        <v>37.515998840000002</v>
      </c>
      <c r="G262">
        <v>0.94129996999999999</v>
      </c>
      <c r="H262">
        <v>32.772998809999997</v>
      </c>
      <c r="J262" s="2">
        <f>TREND(Calibration!$A$2:$A$4,Calibration!$B$2:$B$4,C262)</f>
        <v>410.2470504586372</v>
      </c>
      <c r="K262" s="2">
        <f>TREND(Calibration!$A$2:$A$4,Calibration!$C$2:$C$4,E262)</f>
        <v>473.86391878944505</v>
      </c>
      <c r="L262" s="2">
        <f>TREND(Calibration!$A$2:$A$4,Calibration!$D$2:$D$4,G262)</f>
        <v>574.24136262298657</v>
      </c>
    </row>
    <row r="263" spans="1:12" x14ac:dyDescent="0.25">
      <c r="A263">
        <v>1303098</v>
      </c>
      <c r="B263">
        <v>15.24600029</v>
      </c>
      <c r="C263">
        <v>0.31280999999999998</v>
      </c>
      <c r="D263">
        <v>34.897998809999997</v>
      </c>
      <c r="E263">
        <v>0.25556999000000002</v>
      </c>
      <c r="F263">
        <v>37.560001370000002</v>
      </c>
      <c r="G263">
        <v>0.94289999999999996</v>
      </c>
      <c r="H263">
        <v>32.844001769999998</v>
      </c>
      <c r="J263" s="2">
        <f>TREND(Calibration!$A$2:$A$4,Calibration!$B$2:$B$4,C263)</f>
        <v>394.88137154974106</v>
      </c>
      <c r="K263" s="2">
        <f>TREND(Calibration!$A$2:$A$4,Calibration!$C$2:$C$4,E263)</f>
        <v>483.88486458427246</v>
      </c>
      <c r="L263" s="2">
        <f>TREND(Calibration!$A$2:$A$4,Calibration!$D$2:$D$4,G263)</f>
        <v>575.235444028095</v>
      </c>
    </row>
    <row r="264" spans="1:12" x14ac:dyDescent="0.25">
      <c r="A264">
        <v>1308098</v>
      </c>
      <c r="B264">
        <v>15.20600033</v>
      </c>
      <c r="C264">
        <v>0.31275999999999998</v>
      </c>
      <c r="D264">
        <v>34.903999329999998</v>
      </c>
      <c r="E264">
        <v>0.25551998999999997</v>
      </c>
      <c r="F264">
        <v>37.57400131</v>
      </c>
      <c r="G264">
        <v>0.95429998999999999</v>
      </c>
      <c r="H264">
        <v>32.8390007</v>
      </c>
      <c r="J264" s="2">
        <f>TREND(Calibration!$A$2:$A$4,Calibration!$B$2:$B$4,C264)</f>
        <v>394.65932352490722</v>
      </c>
      <c r="K264" s="2">
        <f>TREND(Calibration!$A$2:$A$4,Calibration!$C$2:$C$4,E264)</f>
        <v>483.49944359216352</v>
      </c>
      <c r="L264" s="2">
        <f>TREND(Calibration!$A$2:$A$4,Calibration!$D$2:$D$4,G264)</f>
        <v>582.31813502602733</v>
      </c>
    </row>
    <row r="265" spans="1:12" x14ac:dyDescent="0.25">
      <c r="A265">
        <v>1313099</v>
      </c>
      <c r="B265">
        <v>15.208000180000001</v>
      </c>
      <c r="C265">
        <v>0.31887000999999998</v>
      </c>
      <c r="D265">
        <v>34.924999239999998</v>
      </c>
      <c r="E265">
        <v>0.25551998999999997</v>
      </c>
      <c r="F265">
        <v>37.558998109999997</v>
      </c>
      <c r="G265">
        <v>0.95160001999999999</v>
      </c>
      <c r="H265">
        <v>32.869998930000001</v>
      </c>
      <c r="J265" s="2">
        <f>TREND(Calibration!$A$2:$A$4,Calibration!$B$2:$B$4,C265)</f>
        <v>421.79363656920623</v>
      </c>
      <c r="K265" s="2">
        <f>TREND(Calibration!$A$2:$A$4,Calibration!$C$2:$C$4,E265)</f>
        <v>483.49944359216352</v>
      </c>
      <c r="L265" s="2">
        <f>TREND(Calibration!$A$2:$A$4,Calibration!$D$2:$D$4,G265)</f>
        <v>580.64067274635102</v>
      </c>
    </row>
    <row r="266" spans="1:12" x14ac:dyDescent="0.25">
      <c r="A266">
        <v>1318098</v>
      </c>
      <c r="B266">
        <v>15.178999900000001</v>
      </c>
      <c r="C266">
        <v>0.31535000000000002</v>
      </c>
      <c r="D266">
        <v>34.902000430000001</v>
      </c>
      <c r="E266">
        <v>0.25556999000000002</v>
      </c>
      <c r="F266">
        <v>37.569999690000003</v>
      </c>
      <c r="G266">
        <v>0.95209997999999996</v>
      </c>
      <c r="H266">
        <v>32.862998959999999</v>
      </c>
      <c r="J266" s="2">
        <f>TREND(Calibration!$A$2:$A$4,Calibration!$B$2:$B$4,C266)</f>
        <v>406.16141121129976</v>
      </c>
      <c r="K266" s="2">
        <f>TREND(Calibration!$A$2:$A$4,Calibration!$C$2:$C$4,E266)</f>
        <v>483.88486458427246</v>
      </c>
      <c r="L266" s="2">
        <f>TREND(Calibration!$A$2:$A$4,Calibration!$D$2:$D$4,G266)</f>
        <v>580.95129250929165</v>
      </c>
    </row>
    <row r="267" spans="1:12" x14ac:dyDescent="0.25">
      <c r="A267">
        <v>1323098</v>
      </c>
      <c r="B267">
        <v>15.18500042</v>
      </c>
      <c r="C267">
        <v>0.32071</v>
      </c>
      <c r="D267">
        <v>34.89599991</v>
      </c>
      <c r="E267">
        <v>0.25589001</v>
      </c>
      <c r="F267">
        <v>37.573001859999998</v>
      </c>
      <c r="G267">
        <v>0.95370001000000004</v>
      </c>
      <c r="H267">
        <v>32.86000061</v>
      </c>
      <c r="J267" s="2">
        <f>TREND(Calibration!$A$2:$A$4,Calibration!$B$2:$B$4,C267)</f>
        <v>429.96495947348626</v>
      </c>
      <c r="K267" s="2">
        <f>TREND(Calibration!$A$2:$A$4,Calibration!$C$2:$C$4,E267)</f>
        <v>486.35171310216515</v>
      </c>
      <c r="L267" s="2">
        <f>TREND(Calibration!$A$2:$A$4,Calibration!$D$2:$D$4,G267)</f>
        <v>581.94537391440008</v>
      </c>
    </row>
    <row r="268" spans="1:12" x14ac:dyDescent="0.25">
      <c r="A268">
        <v>1328098</v>
      </c>
      <c r="B268">
        <v>15.19799995</v>
      </c>
      <c r="C268">
        <v>0.31595001</v>
      </c>
      <c r="D268">
        <v>34.959999080000003</v>
      </c>
      <c r="E268">
        <v>0.25589001</v>
      </c>
      <c r="F268">
        <v>37.581001280000002</v>
      </c>
      <c r="G268">
        <v>0.95319997999999995</v>
      </c>
      <c r="H268">
        <v>32.847999569999999</v>
      </c>
      <c r="J268" s="2">
        <f>TREND(Calibration!$A$2:$A$4,Calibration!$B$2:$B$4,C268)</f>
        <v>408.82603191891053</v>
      </c>
      <c r="K268" s="2">
        <f>TREND(Calibration!$A$2:$A$4,Calibration!$C$2:$C$4,E268)</f>
        <v>486.35171310216515</v>
      </c>
      <c r="L268" s="2">
        <f>TREND(Calibration!$A$2:$A$4,Calibration!$D$2:$D$4,G268)</f>
        <v>581.63471066121326</v>
      </c>
    </row>
    <row r="269" spans="1:12" x14ac:dyDescent="0.25">
      <c r="A269">
        <v>1333097</v>
      </c>
      <c r="B269">
        <v>15.19799995</v>
      </c>
      <c r="C269">
        <v>0.31248999</v>
      </c>
      <c r="D269">
        <v>34.915000919999997</v>
      </c>
      <c r="E269">
        <v>0.25622001</v>
      </c>
      <c r="F269">
        <v>37.57799911</v>
      </c>
      <c r="G269">
        <v>0.95370001000000004</v>
      </c>
      <c r="H269">
        <v>32.875999450000002</v>
      </c>
      <c r="J269" s="2">
        <f>TREND(Calibration!$A$2:$A$4,Calibration!$B$2:$B$4,C269)</f>
        <v>393.46021978119961</v>
      </c>
      <c r="K269" s="2">
        <f>TREND(Calibration!$A$2:$A$4,Calibration!$C$2:$C$4,E269)</f>
        <v>488.89549165008293</v>
      </c>
      <c r="L269" s="2">
        <f>TREND(Calibration!$A$2:$A$4,Calibration!$D$2:$D$4,G269)</f>
        <v>581.94537391440008</v>
      </c>
    </row>
    <row r="270" spans="1:12" x14ac:dyDescent="0.25">
      <c r="A270">
        <v>1338098</v>
      </c>
      <c r="B270">
        <v>15.135999679999999</v>
      </c>
      <c r="C270">
        <v>0.30832999999999999</v>
      </c>
      <c r="D270">
        <v>34.957000729999997</v>
      </c>
      <c r="E270">
        <v>0.25626999</v>
      </c>
      <c r="F270">
        <v>37.571998600000001</v>
      </c>
      <c r="G270">
        <v>0.94669998</v>
      </c>
      <c r="H270">
        <v>32.847999569999999</v>
      </c>
      <c r="J270" s="2">
        <f>TREND(Calibration!$A$2:$A$4,Calibration!$B$2:$B$4,C270)</f>
        <v>374.98586852462995</v>
      </c>
      <c r="K270" s="2">
        <f>TREND(Calibration!$A$2:$A$4,Calibration!$C$2:$C$4,E270)</f>
        <v>489.28075847379478</v>
      </c>
      <c r="L270" s="2">
        <f>TREND(Calibration!$A$2:$A$4,Calibration!$D$2:$D$4,G270)</f>
        <v>577.59633067258528</v>
      </c>
    </row>
    <row r="271" spans="1:12" x14ac:dyDescent="0.25">
      <c r="A271">
        <v>1343098</v>
      </c>
      <c r="B271">
        <v>15.069000239999999</v>
      </c>
      <c r="C271">
        <v>0.31156999000000002</v>
      </c>
      <c r="D271">
        <v>34.916000369999999</v>
      </c>
      <c r="E271">
        <v>0.25595000000000001</v>
      </c>
      <c r="F271">
        <v>37.548999790000003</v>
      </c>
      <c r="G271">
        <v>0.9375</v>
      </c>
      <c r="H271">
        <v>32.84500122</v>
      </c>
      <c r="J271" s="2">
        <f>TREND(Calibration!$A$2:$A$4,Calibration!$B$2:$B$4,C271)</f>
        <v>389.37453612425725</v>
      </c>
      <c r="K271" s="2">
        <f>TREND(Calibration!$A$2:$A$4,Calibration!$C$2:$C$4,E271)</f>
        <v>486.8141412084974</v>
      </c>
      <c r="L271" s="2">
        <f>TREND(Calibration!$A$2:$A$4,Calibration!$D$2:$D$4,G271)</f>
        <v>571.88048219138864</v>
      </c>
    </row>
    <row r="272" spans="1:12" x14ac:dyDescent="0.25">
      <c r="A272">
        <v>1348098</v>
      </c>
      <c r="B272">
        <v>15.01399994</v>
      </c>
      <c r="C272">
        <v>0.31237999</v>
      </c>
      <c r="D272">
        <v>34.89599991</v>
      </c>
      <c r="E272">
        <v>0.25556999000000002</v>
      </c>
      <c r="F272">
        <v>37.520000459999999</v>
      </c>
      <c r="G272">
        <v>0.94129996999999999</v>
      </c>
      <c r="H272">
        <v>32.813999180000003</v>
      </c>
      <c r="J272" s="2">
        <f>TREND(Calibration!$A$2:$A$4,Calibration!$B$2:$B$4,C272)</f>
        <v>392.9717141265653</v>
      </c>
      <c r="K272" s="2">
        <f>TREND(Calibration!$A$2:$A$4,Calibration!$C$2:$C$4,E272)</f>
        <v>483.88486458427246</v>
      </c>
      <c r="L272" s="2">
        <f>TREND(Calibration!$A$2:$A$4,Calibration!$D$2:$D$4,G272)</f>
        <v>574.24136262298657</v>
      </c>
    </row>
    <row r="273" spans="1:12" x14ac:dyDescent="0.25">
      <c r="A273">
        <v>1353098</v>
      </c>
      <c r="B273">
        <v>15.04300022</v>
      </c>
      <c r="C273">
        <v>0.31016999000000001</v>
      </c>
      <c r="D273">
        <v>34.902999880000003</v>
      </c>
      <c r="E273">
        <v>0.25519001000000002</v>
      </c>
      <c r="F273">
        <v>37.52099991</v>
      </c>
      <c r="G273">
        <v>0.93859999999999999</v>
      </c>
      <c r="H273">
        <v>32.784000399999996</v>
      </c>
      <c r="J273" s="2">
        <f>TREND(Calibration!$A$2:$A$4,Calibration!$B$2:$B$4,C273)</f>
        <v>383.15719142890998</v>
      </c>
      <c r="K273" s="2">
        <f>TREND(Calibration!$A$2:$A$4,Calibration!$C$2:$C$4,E273)</f>
        <v>480.95581921264284</v>
      </c>
      <c r="L273" s="2">
        <f>TREND(Calibration!$A$2:$A$4,Calibration!$D$2:$D$4,G273)</f>
        <v>572.56390034331025</v>
      </c>
    </row>
    <row r="274" spans="1:12" x14ac:dyDescent="0.25">
      <c r="A274">
        <v>1358099</v>
      </c>
      <c r="B274">
        <v>15.09500027</v>
      </c>
      <c r="C274">
        <v>0.31433000999999999</v>
      </c>
      <c r="D274">
        <v>34.898998259999999</v>
      </c>
      <c r="E274">
        <v>0.25486999999999999</v>
      </c>
      <c r="F274">
        <v>37.601001740000001</v>
      </c>
      <c r="G274">
        <v>0.95480001000000003</v>
      </c>
      <c r="H274">
        <v>32.754001619999997</v>
      </c>
      <c r="J274" s="2">
        <f>TREND(Calibration!$A$2:$A$4,Calibration!$B$2:$B$4,C274)</f>
        <v>401.63167591429442</v>
      </c>
      <c r="K274" s="2">
        <f>TREND(Calibration!$A$2:$A$4,Calibration!$C$2:$C$4,E274)</f>
        <v>478.48904777894813</v>
      </c>
      <c r="L274" s="2">
        <f>TREND(Calibration!$A$2:$A$4,Calibration!$D$2:$D$4,G274)</f>
        <v>582.62879206632169</v>
      </c>
    </row>
    <row r="275" spans="1:12" x14ac:dyDescent="0.25">
      <c r="A275">
        <v>1363098</v>
      </c>
      <c r="B275">
        <v>15.100999829999999</v>
      </c>
      <c r="C275">
        <v>0.31497999999999998</v>
      </c>
      <c r="D275">
        <v>34.963001249999998</v>
      </c>
      <c r="E275">
        <v>0.25426999</v>
      </c>
      <c r="F275">
        <v>37.506000520000001</v>
      </c>
      <c r="G275">
        <v>0.94669998</v>
      </c>
      <c r="H275">
        <v>32.7859993</v>
      </c>
      <c r="J275" s="2">
        <f>TREND(Calibration!$A$2:$A$4,Calibration!$B$2:$B$4,C275)</f>
        <v>404.51825582752917</v>
      </c>
      <c r="K275" s="2">
        <f>TREND(Calibration!$A$2:$A$4,Calibration!$C$2:$C$4,E275)</f>
        <v>473.86391878944505</v>
      </c>
      <c r="L275" s="2">
        <f>TREND(Calibration!$A$2:$A$4,Calibration!$D$2:$D$4,G275)</f>
        <v>577.59633067258528</v>
      </c>
    </row>
    <row r="276" spans="1:12" x14ac:dyDescent="0.25">
      <c r="A276">
        <v>1368099</v>
      </c>
      <c r="B276">
        <v>15.15600014</v>
      </c>
      <c r="C276">
        <v>0.31870999999999999</v>
      </c>
      <c r="D276">
        <v>34.988998410000001</v>
      </c>
      <c r="E276">
        <v>0.25389001</v>
      </c>
      <c r="F276">
        <v>37.534000399999996</v>
      </c>
      <c r="G276">
        <v>0.94129996999999999</v>
      </c>
      <c r="H276">
        <v>32.783000950000002</v>
      </c>
      <c r="J276" s="2">
        <f>TREND(Calibration!$A$2:$A$4,Calibration!$B$2:$B$4,C276)</f>
        <v>421.08303848013293</v>
      </c>
      <c r="K276" s="2">
        <f>TREND(Calibration!$A$2:$A$4,Calibration!$C$2:$C$4,E276)</f>
        <v>470.9348734178152</v>
      </c>
      <c r="L276" s="2">
        <f>TREND(Calibration!$A$2:$A$4,Calibration!$D$2:$D$4,G276)</f>
        <v>574.24136262298657</v>
      </c>
    </row>
    <row r="277" spans="1:12" x14ac:dyDescent="0.25">
      <c r="A277">
        <v>1373098</v>
      </c>
      <c r="B277">
        <v>15.14299965</v>
      </c>
      <c r="C277">
        <v>0.31433000999999999</v>
      </c>
      <c r="D277">
        <v>34.928001399999999</v>
      </c>
      <c r="E277">
        <v>0.25362000000000001</v>
      </c>
      <c r="F277">
        <v>37.519001009999997</v>
      </c>
      <c r="G277">
        <v>0.94080001000000002</v>
      </c>
      <c r="H277">
        <v>32.791999820000001</v>
      </c>
      <c r="J277" s="2">
        <f>TREND(Calibration!$A$2:$A$4,Calibration!$B$2:$B$4,C277)</f>
        <v>401.63167591429442</v>
      </c>
      <c r="K277" s="2">
        <f>TREND(Calibration!$A$2:$A$4,Calibration!$C$2:$C$4,E277)</f>
        <v>468.85352297622967</v>
      </c>
      <c r="L277" s="2">
        <f>TREND(Calibration!$A$2:$A$4,Calibration!$D$2:$D$4,G277)</f>
        <v>573.93074286004594</v>
      </c>
    </row>
    <row r="278" spans="1:12" x14ac:dyDescent="0.25">
      <c r="A278">
        <v>1378098</v>
      </c>
      <c r="B278">
        <v>15.18500042</v>
      </c>
      <c r="C278">
        <v>0.31102999999999997</v>
      </c>
      <c r="D278">
        <v>34.902000430000001</v>
      </c>
      <c r="E278">
        <v>0.25356999000000002</v>
      </c>
      <c r="F278">
        <v>37.584999080000003</v>
      </c>
      <c r="G278">
        <v>0.94940000999999996</v>
      </c>
      <c r="H278">
        <v>32.73500061</v>
      </c>
      <c r="J278" s="2">
        <f>TREND(Calibration!$A$2:$A$4,Calibration!$B$2:$B$4,C278)</f>
        <v>386.9764618656568</v>
      </c>
      <c r="K278" s="2">
        <f>TREND(Calibration!$A$2:$A$4,Calibration!$C$2:$C$4,E278)</f>
        <v>468.46802489992274</v>
      </c>
      <c r="L278" s="2">
        <f>TREND(Calibration!$A$2:$A$4,Calibration!$D$2:$D$4,G278)</f>
        <v>579.27383022961533</v>
      </c>
    </row>
    <row r="279" spans="1:12" x14ac:dyDescent="0.25">
      <c r="A279">
        <v>1383098</v>
      </c>
      <c r="B279">
        <v>15.19499969</v>
      </c>
      <c r="C279">
        <v>0.31211000999999999</v>
      </c>
      <c r="D279">
        <v>34.930999759999999</v>
      </c>
      <c r="E279">
        <v>0.25330001000000002</v>
      </c>
      <c r="F279">
        <v>37.543998719999998</v>
      </c>
      <c r="G279">
        <v>0.95050000999999995</v>
      </c>
      <c r="H279">
        <v>32.724998470000003</v>
      </c>
      <c r="J279" s="2">
        <f>TREND(Calibration!$A$2:$A$4,Calibration!$B$2:$B$4,C279)</f>
        <v>391.77274361167247</v>
      </c>
      <c r="K279" s="2">
        <f>TREND(Calibration!$A$2:$A$4,Calibration!$C$2:$C$4,E279)</f>
        <v>466.3869057109323</v>
      </c>
      <c r="L279" s="2">
        <f>TREND(Calibration!$A$2:$A$4,Calibration!$D$2:$D$4,G279)</f>
        <v>579.95724838153694</v>
      </c>
    </row>
    <row r="280" spans="1:12" x14ac:dyDescent="0.25">
      <c r="A280">
        <v>1388098</v>
      </c>
      <c r="B280">
        <v>15.102000240000001</v>
      </c>
      <c r="C280">
        <v>0.30925000000000002</v>
      </c>
      <c r="D280">
        <v>34.903999329999998</v>
      </c>
      <c r="E280">
        <v>0.25330001000000002</v>
      </c>
      <c r="F280">
        <v>37.491001130000001</v>
      </c>
      <c r="G280">
        <v>0.94349998000000002</v>
      </c>
      <c r="H280">
        <v>32.737998959999999</v>
      </c>
      <c r="J280" s="2">
        <f>TREND(Calibration!$A$2:$A$4,Calibration!$B$2:$B$4,C280)</f>
        <v>379.07155218157254</v>
      </c>
      <c r="K280" s="2">
        <f>TREND(Calibration!$A$2:$A$4,Calibration!$C$2:$C$4,E280)</f>
        <v>466.3869057109323</v>
      </c>
      <c r="L280" s="2">
        <f>TREND(Calibration!$A$2:$A$4,Calibration!$D$2:$D$4,G280)</f>
        <v>575.60820513972226</v>
      </c>
    </row>
    <row r="281" spans="1:12" x14ac:dyDescent="0.25">
      <c r="A281">
        <v>1393098</v>
      </c>
      <c r="B281">
        <v>15.053999900000001</v>
      </c>
      <c r="C281">
        <v>0.31535000000000002</v>
      </c>
      <c r="D281">
        <v>34.890998840000002</v>
      </c>
      <c r="E281">
        <v>0.25330001000000002</v>
      </c>
      <c r="F281">
        <v>37.490001679999999</v>
      </c>
      <c r="G281">
        <v>0.93859999999999999</v>
      </c>
      <c r="H281">
        <v>32.694000240000001</v>
      </c>
      <c r="J281" s="2">
        <f>TREND(Calibration!$A$2:$A$4,Calibration!$B$2:$B$4,C281)</f>
        <v>406.16141121129976</v>
      </c>
      <c r="K281" s="2">
        <f>TREND(Calibration!$A$2:$A$4,Calibration!$C$2:$C$4,E281)</f>
        <v>466.3869057109323</v>
      </c>
      <c r="L281" s="2">
        <f>TREND(Calibration!$A$2:$A$4,Calibration!$D$2:$D$4,G281)</f>
        <v>572.56390034331025</v>
      </c>
    </row>
    <row r="282" spans="1:12" x14ac:dyDescent="0.25">
      <c r="A282">
        <v>1398097</v>
      </c>
      <c r="B282">
        <v>15.05000019</v>
      </c>
      <c r="C282">
        <v>0.31729998999999998</v>
      </c>
      <c r="D282">
        <v>34.905998230000002</v>
      </c>
      <c r="E282">
        <v>0.25324999999999998</v>
      </c>
      <c r="F282">
        <v>37.507999419999997</v>
      </c>
      <c r="G282">
        <v>0.94129996999999999</v>
      </c>
      <c r="H282">
        <v>32.778999329999998</v>
      </c>
      <c r="J282" s="2">
        <f>TREND(Calibration!$A$2:$A$4,Calibration!$B$2:$B$4,C282)</f>
        <v>414.82123977021388</v>
      </c>
      <c r="K282" s="2">
        <f>TREND(Calibration!$A$2:$A$4,Calibration!$C$2:$C$4,E282)</f>
        <v>466.00140763462468</v>
      </c>
      <c r="L282" s="2">
        <f>TREND(Calibration!$A$2:$A$4,Calibration!$D$2:$D$4,G282)</f>
        <v>574.24136262298657</v>
      </c>
    </row>
    <row r="283" spans="1:12" x14ac:dyDescent="0.25">
      <c r="A283">
        <v>1403098</v>
      </c>
      <c r="B283">
        <v>15.085000040000001</v>
      </c>
      <c r="C283">
        <v>0.31584001</v>
      </c>
      <c r="D283">
        <v>34.938999180000003</v>
      </c>
      <c r="E283">
        <v>0.25297998999999999</v>
      </c>
      <c r="F283">
        <v>37.551998140000002</v>
      </c>
      <c r="G283">
        <v>0.94669998</v>
      </c>
      <c r="H283">
        <v>32.716999049999998</v>
      </c>
      <c r="J283" s="2">
        <f>TREND(Calibration!$A$2:$A$4,Calibration!$B$2:$B$4,C283)</f>
        <v>408.33752626427622</v>
      </c>
      <c r="K283" s="2">
        <f>TREND(Calibration!$A$2:$A$4,Calibration!$C$2:$C$4,E283)</f>
        <v>463.92005719303916</v>
      </c>
      <c r="L283" s="2">
        <f>TREND(Calibration!$A$2:$A$4,Calibration!$D$2:$D$4,G283)</f>
        <v>577.59633067258528</v>
      </c>
    </row>
    <row r="284" spans="1:12" x14ac:dyDescent="0.25">
      <c r="A284">
        <v>1408099</v>
      </c>
      <c r="B284">
        <v>15.024000170000001</v>
      </c>
      <c r="C284">
        <v>0.31535000000000002</v>
      </c>
      <c r="D284">
        <v>34.939998629999998</v>
      </c>
      <c r="E284">
        <v>0.25297998999999999</v>
      </c>
      <c r="F284">
        <v>37.513000490000003</v>
      </c>
      <c r="G284">
        <v>0.94510000999999999</v>
      </c>
      <c r="H284">
        <v>32.719001769999998</v>
      </c>
      <c r="J284" s="2">
        <f>TREND(Calibration!$A$2:$A$4,Calibration!$B$2:$B$4,C284)</f>
        <v>406.16141121129976</v>
      </c>
      <c r="K284" s="2">
        <f>TREND(Calibration!$A$2:$A$4,Calibration!$C$2:$C$4,E284)</f>
        <v>463.92005719303916</v>
      </c>
      <c r="L284" s="2">
        <f>TREND(Calibration!$A$2:$A$4,Calibration!$D$2:$D$4,G284)</f>
        <v>576.60228654483058</v>
      </c>
    </row>
    <row r="285" spans="1:12" x14ac:dyDescent="0.25">
      <c r="A285">
        <v>1413098</v>
      </c>
      <c r="B285">
        <v>15.059000019999999</v>
      </c>
      <c r="C285">
        <v>0.31437999</v>
      </c>
      <c r="D285">
        <v>34.923000340000002</v>
      </c>
      <c r="E285">
        <v>0.25297998999999999</v>
      </c>
      <c r="F285">
        <v>37.488998410000001</v>
      </c>
      <c r="G285">
        <v>0.94239998000000003</v>
      </c>
      <c r="H285">
        <v>32.777999880000003</v>
      </c>
      <c r="J285" s="2">
        <f>TREND(Calibration!$A$2:$A$4,Calibration!$B$2:$B$4,C285)</f>
        <v>401.85363511991841</v>
      </c>
      <c r="K285" s="2">
        <f>TREND(Calibration!$A$2:$A$4,Calibration!$C$2:$C$4,E285)</f>
        <v>463.92005719303916</v>
      </c>
      <c r="L285" s="2">
        <f>TREND(Calibration!$A$2:$A$4,Calibration!$D$2:$D$4,G285)</f>
        <v>574.92478698780064</v>
      </c>
    </row>
    <row r="286" spans="1:12" x14ac:dyDescent="0.25">
      <c r="A286">
        <v>1418097</v>
      </c>
      <c r="B286">
        <v>15.055999760000001</v>
      </c>
      <c r="C286">
        <v>0.31417</v>
      </c>
      <c r="D286">
        <v>34.886001589999999</v>
      </c>
      <c r="E286">
        <v>0.25271000999999998</v>
      </c>
      <c r="F286">
        <v>37.537998199999997</v>
      </c>
      <c r="G286">
        <v>0.94450003000000005</v>
      </c>
      <c r="H286">
        <v>32.778999329999998</v>
      </c>
      <c r="J286" s="2">
        <f>TREND(Calibration!$A$2:$A$4,Calibration!$B$2:$B$4,C286)</f>
        <v>400.92107782522135</v>
      </c>
      <c r="K286" s="2">
        <f>TREND(Calibration!$A$2:$A$4,Calibration!$C$2:$C$4,E286)</f>
        <v>461.83893800404871</v>
      </c>
      <c r="L286" s="2">
        <f>TREND(Calibration!$A$2:$A$4,Calibration!$D$2:$D$4,G286)</f>
        <v>576.22952543320343</v>
      </c>
    </row>
    <row r="287" spans="1:12" x14ac:dyDescent="0.25">
      <c r="A287">
        <v>1423098</v>
      </c>
      <c r="B287">
        <v>15.059000019999999</v>
      </c>
      <c r="C287">
        <v>0.31011</v>
      </c>
      <c r="D287">
        <v>34.929000850000001</v>
      </c>
      <c r="E287">
        <v>0.25271000999999998</v>
      </c>
      <c r="F287">
        <v>37.52999878</v>
      </c>
      <c r="G287">
        <v>0.94239998000000003</v>
      </c>
      <c r="H287">
        <v>32.76499939</v>
      </c>
      <c r="J287" s="2">
        <f>TREND(Calibration!$A$2:$A$4,Calibration!$B$2:$B$4,C287)</f>
        <v>382.89077820871444</v>
      </c>
      <c r="K287" s="2">
        <f>TREND(Calibration!$A$2:$A$4,Calibration!$C$2:$C$4,E287)</f>
        <v>461.83893800404871</v>
      </c>
      <c r="L287" s="2">
        <f>TREND(Calibration!$A$2:$A$4,Calibration!$D$2:$D$4,G287)</f>
        <v>574.92478698780064</v>
      </c>
    </row>
    <row r="288" spans="1:12" x14ac:dyDescent="0.25">
      <c r="A288">
        <v>1428099</v>
      </c>
      <c r="B288">
        <v>15.12100029</v>
      </c>
      <c r="C288">
        <v>0.31237999</v>
      </c>
      <c r="D288">
        <v>34.900001529999997</v>
      </c>
      <c r="E288">
        <v>0.25233000999999999</v>
      </c>
      <c r="F288">
        <v>37.540000919999997</v>
      </c>
      <c r="G288">
        <v>0.94889997999999998</v>
      </c>
      <c r="H288">
        <v>32.868000029999997</v>
      </c>
      <c r="J288" s="2">
        <f>TREND(Calibration!$A$2:$A$4,Calibration!$B$2:$B$4,C288)</f>
        <v>392.9717141265653</v>
      </c>
      <c r="K288" s="2">
        <f>TREND(Calibration!$A$2:$A$4,Calibration!$C$2:$C$4,E288)</f>
        <v>458.90973846402221</v>
      </c>
      <c r="L288" s="2">
        <f>TREND(Calibration!$A$2:$A$4,Calibration!$D$2:$D$4,G288)</f>
        <v>578.96316697642862</v>
      </c>
    </row>
    <row r="289" spans="1:12" x14ac:dyDescent="0.25">
      <c r="A289">
        <v>1433098</v>
      </c>
      <c r="B289">
        <v>15.086000439999999</v>
      </c>
      <c r="C289">
        <v>0.31297999999999998</v>
      </c>
      <c r="D289">
        <v>34.898998259999999</v>
      </c>
      <c r="E289">
        <v>0.25242998999999999</v>
      </c>
      <c r="F289">
        <v>37.5359993</v>
      </c>
      <c r="G289">
        <v>0.94129996999999999</v>
      </c>
      <c r="H289">
        <v>32.776000979999999</v>
      </c>
      <c r="J289" s="2">
        <f>TREND(Calibration!$A$2:$A$4,Calibration!$B$2:$B$4,C289)</f>
        <v>395.63633483417607</v>
      </c>
      <c r="K289" s="2">
        <f>TREND(Calibration!$A$2:$A$4,Calibration!$C$2:$C$4,E289)</f>
        <v>459.680426279843</v>
      </c>
      <c r="L289" s="2">
        <f>TREND(Calibration!$A$2:$A$4,Calibration!$D$2:$D$4,G289)</f>
        <v>574.24136262298657</v>
      </c>
    </row>
    <row r="290" spans="1:12" x14ac:dyDescent="0.25">
      <c r="A290">
        <v>1438108</v>
      </c>
      <c r="B290">
        <v>15.11200047</v>
      </c>
      <c r="C290">
        <v>0.30810999999999999</v>
      </c>
      <c r="D290">
        <v>34.876998899999997</v>
      </c>
      <c r="E290">
        <v>0.25233000999999999</v>
      </c>
      <c r="F290">
        <v>37.520000459999999</v>
      </c>
      <c r="G290">
        <v>0.94510000999999999</v>
      </c>
      <c r="H290">
        <v>32.686000819999997</v>
      </c>
      <c r="J290" s="2">
        <f>TREND(Calibration!$A$2:$A$4,Calibration!$B$2:$B$4,C290)</f>
        <v>374.0088572153611</v>
      </c>
      <c r="K290" s="2">
        <f>TREND(Calibration!$A$2:$A$4,Calibration!$C$2:$C$4,E290)</f>
        <v>458.90973846402221</v>
      </c>
      <c r="L290" s="2">
        <f>TREND(Calibration!$A$2:$A$4,Calibration!$D$2:$D$4,G290)</f>
        <v>576.60228654483058</v>
      </c>
    </row>
    <row r="291" spans="1:12" x14ac:dyDescent="0.25">
      <c r="A291">
        <v>1443098</v>
      </c>
      <c r="B291">
        <v>15.118000029999999</v>
      </c>
      <c r="C291">
        <v>0.31</v>
      </c>
      <c r="D291">
        <v>34.902000430000001</v>
      </c>
      <c r="E291">
        <v>0.25264998999999999</v>
      </c>
      <c r="F291">
        <v>37.47900009</v>
      </c>
      <c r="G291">
        <v>0.93430000999999996</v>
      </c>
      <c r="H291">
        <v>32.789001460000001</v>
      </c>
      <c r="J291" s="2">
        <f>TREND(Calibration!$A$2:$A$4,Calibration!$B$2:$B$4,C291)</f>
        <v>382.4022725540799</v>
      </c>
      <c r="K291" s="2">
        <f>TREND(Calibration!$A$2:$A$4,Calibration!$C$2:$C$4,E291)</f>
        <v>461.37627864512137</v>
      </c>
      <c r="L291" s="2">
        <f>TREND(Calibration!$A$2:$A$4,Calibration!$D$2:$D$4,G291)</f>
        <v>569.89236287141784</v>
      </c>
    </row>
    <row r="292" spans="1:12" x14ac:dyDescent="0.25">
      <c r="A292">
        <v>1448107</v>
      </c>
      <c r="B292">
        <v>15.135000229999999</v>
      </c>
      <c r="C292">
        <v>0.31222000999999999</v>
      </c>
      <c r="D292">
        <v>34.915000919999997</v>
      </c>
      <c r="E292">
        <v>0.25264998999999999</v>
      </c>
      <c r="F292">
        <v>37.555000309999997</v>
      </c>
      <c r="G292">
        <v>0.94720000000000004</v>
      </c>
      <c r="H292">
        <v>32.730998990000003</v>
      </c>
      <c r="J292" s="2">
        <f>TREND(Calibration!$A$2:$A$4,Calibration!$B$2:$B$4,C292)</f>
        <v>392.26124926630678</v>
      </c>
      <c r="K292" s="2">
        <f>TREND(Calibration!$A$2:$A$4,Calibration!$C$2:$C$4,E292)</f>
        <v>461.37627864512137</v>
      </c>
      <c r="L292" s="2">
        <f>TREND(Calibration!$A$2:$A$4,Calibration!$D$2:$D$4,G292)</f>
        <v>577.90698771287975</v>
      </c>
    </row>
    <row r="293" spans="1:12" x14ac:dyDescent="0.25">
      <c r="A293">
        <v>1453100</v>
      </c>
      <c r="B293">
        <v>15.144000050000001</v>
      </c>
      <c r="C293">
        <v>0.31226999</v>
      </c>
      <c r="D293">
        <v>34.872001650000001</v>
      </c>
      <c r="E293">
        <v>0.25330001000000002</v>
      </c>
      <c r="F293">
        <v>37.526000979999999</v>
      </c>
      <c r="G293">
        <v>0.95160001999999999</v>
      </c>
      <c r="H293">
        <v>32.825000760000002</v>
      </c>
      <c r="J293" s="2">
        <f>TREND(Calibration!$A$2:$A$4,Calibration!$B$2:$B$4,C293)</f>
        <v>392.48320847193077</v>
      </c>
      <c r="K293" s="2">
        <f>TREND(Calibration!$A$2:$A$4,Calibration!$C$2:$C$4,E293)</f>
        <v>466.3869057109323</v>
      </c>
      <c r="L293" s="2">
        <f>TREND(Calibration!$A$2:$A$4,Calibration!$D$2:$D$4,G293)</f>
        <v>580.64067274635102</v>
      </c>
    </row>
    <row r="294" spans="1:12" x14ac:dyDescent="0.25">
      <c r="A294">
        <v>1458098</v>
      </c>
      <c r="B294">
        <v>15.13700008</v>
      </c>
      <c r="C294">
        <v>0.31632999000000001</v>
      </c>
      <c r="D294">
        <v>34.902999880000003</v>
      </c>
      <c r="E294">
        <v>0.25330001000000002</v>
      </c>
      <c r="F294">
        <v>37.575000760000002</v>
      </c>
      <c r="G294">
        <v>0.96240002000000002</v>
      </c>
      <c r="H294">
        <v>32.791000369999999</v>
      </c>
      <c r="J294" s="2">
        <f>TREND(Calibration!$A$2:$A$4,Calibration!$B$2:$B$4,C294)</f>
        <v>410.51350808843767</v>
      </c>
      <c r="K294" s="2">
        <f>TREND(Calibration!$A$2:$A$4,Calibration!$C$2:$C$4,E294)</f>
        <v>466.3869057109323</v>
      </c>
      <c r="L294" s="2">
        <f>TREND(Calibration!$A$2:$A$4,Calibration!$D$2:$D$4,G294)</f>
        <v>587.35059641976375</v>
      </c>
    </row>
    <row r="295" spans="1:12" x14ac:dyDescent="0.25">
      <c r="A295">
        <v>1463098</v>
      </c>
      <c r="B295">
        <v>15.079999920000001</v>
      </c>
      <c r="C295">
        <v>0.31535000000000002</v>
      </c>
      <c r="D295">
        <v>34.894001009999997</v>
      </c>
      <c r="E295">
        <v>0.25330001000000002</v>
      </c>
      <c r="F295">
        <v>37.543998719999998</v>
      </c>
      <c r="G295">
        <v>0.96399999000000003</v>
      </c>
      <c r="H295">
        <v>32.742000580000003</v>
      </c>
      <c r="J295" s="2">
        <f>TREND(Calibration!$A$2:$A$4,Calibration!$B$2:$B$4,C295)</f>
        <v>406.16141121129976</v>
      </c>
      <c r="K295" s="2">
        <f>TREND(Calibration!$A$2:$A$4,Calibration!$C$2:$C$4,E295)</f>
        <v>466.3869057109323</v>
      </c>
      <c r="L295" s="2">
        <f>TREND(Calibration!$A$2:$A$4,Calibration!$D$2:$D$4,G295)</f>
        <v>588.34464054751845</v>
      </c>
    </row>
    <row r="296" spans="1:12" x14ac:dyDescent="0.25">
      <c r="A296">
        <v>1468100</v>
      </c>
      <c r="B296">
        <v>15.083000180000001</v>
      </c>
      <c r="C296">
        <v>0.31226999</v>
      </c>
      <c r="D296">
        <v>34.887001040000001</v>
      </c>
      <c r="E296">
        <v>0.25362000000000001</v>
      </c>
      <c r="F296">
        <v>37.521999360000002</v>
      </c>
      <c r="G296">
        <v>0.95209997999999996</v>
      </c>
      <c r="H296">
        <v>32.793998719999998</v>
      </c>
      <c r="J296" s="2">
        <f>TREND(Calibration!$A$2:$A$4,Calibration!$B$2:$B$4,C296)</f>
        <v>392.48320847193077</v>
      </c>
      <c r="K296" s="2">
        <f>TREND(Calibration!$A$2:$A$4,Calibration!$C$2:$C$4,E296)</f>
        <v>468.85352297622967</v>
      </c>
      <c r="L296" s="2">
        <f>TREND(Calibration!$A$2:$A$4,Calibration!$D$2:$D$4,G296)</f>
        <v>580.95129250929165</v>
      </c>
    </row>
    <row r="297" spans="1:12" x14ac:dyDescent="0.25">
      <c r="A297">
        <v>1473099</v>
      </c>
      <c r="B297">
        <v>15.053999900000001</v>
      </c>
      <c r="C297">
        <v>0.31470999</v>
      </c>
      <c r="D297">
        <v>34.852001190000003</v>
      </c>
      <c r="E297">
        <v>0.25362000000000001</v>
      </c>
      <c r="F297">
        <v>37.526000979999999</v>
      </c>
      <c r="G297">
        <v>0.96289997999999999</v>
      </c>
      <c r="H297">
        <v>32.772998809999997</v>
      </c>
      <c r="J297" s="2">
        <f>TREND(Calibration!$A$2:$A$4,Calibration!$B$2:$B$4,C297)</f>
        <v>403.31915208382156</v>
      </c>
      <c r="K297" s="2">
        <f>TREND(Calibration!$A$2:$A$4,Calibration!$C$2:$C$4,E297)</f>
        <v>468.85352297622967</v>
      </c>
      <c r="L297" s="2">
        <f>TREND(Calibration!$A$2:$A$4,Calibration!$D$2:$D$4,G297)</f>
        <v>587.66121618270438</v>
      </c>
    </row>
    <row r="298" spans="1:12" x14ac:dyDescent="0.25">
      <c r="A298">
        <v>1478097</v>
      </c>
      <c r="B298">
        <v>15.005000109999999</v>
      </c>
      <c r="C298">
        <v>0.31411001</v>
      </c>
      <c r="D298">
        <v>34.894001009999997</v>
      </c>
      <c r="E298">
        <v>0.25362000000000001</v>
      </c>
      <c r="F298">
        <v>37.493999479999999</v>
      </c>
      <c r="G298">
        <v>0.95209997999999996</v>
      </c>
      <c r="H298">
        <v>32.724998470000003</v>
      </c>
      <c r="J298" s="2">
        <f>TREND(Calibration!$A$2:$A$4,Calibration!$B$2:$B$4,C298)</f>
        <v>400.65466460502557</v>
      </c>
      <c r="K298" s="2">
        <f>TREND(Calibration!$A$2:$A$4,Calibration!$C$2:$C$4,E298)</f>
        <v>468.85352297622967</v>
      </c>
      <c r="L298" s="2">
        <f>TREND(Calibration!$A$2:$A$4,Calibration!$D$2:$D$4,G298)</f>
        <v>580.95129250929165</v>
      </c>
    </row>
    <row r="299" spans="1:12" x14ac:dyDescent="0.25">
      <c r="A299">
        <v>1483099</v>
      </c>
      <c r="B299">
        <v>15.06099987</v>
      </c>
      <c r="C299">
        <v>0.31330001000000002</v>
      </c>
      <c r="D299">
        <v>34.855998990000003</v>
      </c>
      <c r="E299">
        <v>0.25389001</v>
      </c>
      <c r="F299">
        <v>37.516998289999997</v>
      </c>
      <c r="G299">
        <v>0.95859998000000002</v>
      </c>
      <c r="H299">
        <v>32.763000490000003</v>
      </c>
      <c r="J299" s="2">
        <f>TREND(Calibration!$A$2:$A$4,Calibration!$B$2:$B$4,C299)</f>
        <v>397.05748660271774</v>
      </c>
      <c r="K299" s="2">
        <f>TREND(Calibration!$A$2:$A$4,Calibration!$C$2:$C$4,E299)</f>
        <v>470.9348734178152</v>
      </c>
      <c r="L299" s="2">
        <f>TREND(Calibration!$A$2:$A$4,Calibration!$D$2:$D$4,G299)</f>
        <v>584.98967249791974</v>
      </c>
    </row>
    <row r="300" spans="1:12" x14ac:dyDescent="0.25">
      <c r="A300">
        <v>1488099</v>
      </c>
      <c r="B300">
        <v>15.074000359999999</v>
      </c>
      <c r="C300">
        <v>0.31373000000000001</v>
      </c>
      <c r="D300">
        <v>34.86000061</v>
      </c>
      <c r="E300">
        <v>0.25389001</v>
      </c>
      <c r="F300">
        <v>37.527999880000003</v>
      </c>
      <c r="G300">
        <v>0.96179998</v>
      </c>
      <c r="H300">
        <v>32.722999569999999</v>
      </c>
      <c r="J300" s="2">
        <f>TREND(Calibration!$A$2:$A$4,Calibration!$B$2:$B$4,C300)</f>
        <v>398.96705520668365</v>
      </c>
      <c r="K300" s="2">
        <f>TREND(Calibration!$A$2:$A$4,Calibration!$C$2:$C$4,E300)</f>
        <v>470.9348734178152</v>
      </c>
      <c r="L300" s="2">
        <f>TREND(Calibration!$A$2:$A$4,Calibration!$D$2:$D$4,G300)</f>
        <v>586.97779803078276</v>
      </c>
    </row>
    <row r="301" spans="1:12" x14ac:dyDescent="0.25">
      <c r="A301">
        <v>1493098</v>
      </c>
      <c r="B301">
        <v>15.057000159999999</v>
      </c>
      <c r="C301">
        <v>0.31270998999999999</v>
      </c>
      <c r="D301">
        <v>34.861999509999997</v>
      </c>
      <c r="E301">
        <v>0.25362000000000001</v>
      </c>
      <c r="F301">
        <v>37.471000670000002</v>
      </c>
      <c r="G301">
        <v>0.94019997</v>
      </c>
      <c r="H301">
        <v>32.72900009</v>
      </c>
      <c r="J301" s="2">
        <f>TREND(Calibration!$A$2:$A$4,Calibration!$B$2:$B$4,C301)</f>
        <v>394.43723109046846</v>
      </c>
      <c r="K301" s="2">
        <f>TREND(Calibration!$A$2:$A$4,Calibration!$C$2:$C$4,E301)</f>
        <v>468.85352297622967</v>
      </c>
      <c r="L301" s="2">
        <f>TREND(Calibration!$A$2:$A$4,Calibration!$D$2:$D$4,G301)</f>
        <v>573.55794447106496</v>
      </c>
    </row>
    <row r="302" spans="1:12" x14ac:dyDescent="0.25">
      <c r="A302">
        <v>1498099</v>
      </c>
      <c r="B302">
        <v>15.02099991</v>
      </c>
      <c r="C302">
        <v>0.30978999000000002</v>
      </c>
      <c r="D302">
        <v>34.877998349999999</v>
      </c>
      <c r="E302">
        <v>0.25356999000000002</v>
      </c>
      <c r="F302">
        <v>37.480998990000003</v>
      </c>
      <c r="G302">
        <v>0.93809998000000006</v>
      </c>
      <c r="H302">
        <v>32.685001370000002</v>
      </c>
      <c r="J302" s="2">
        <f>TREND(Calibration!$A$2:$A$4,Calibration!$B$2:$B$4,C302)</f>
        <v>381.46962644017299</v>
      </c>
      <c r="K302" s="2">
        <f>TREND(Calibration!$A$2:$A$4,Calibration!$C$2:$C$4,E302)</f>
        <v>468.46802489992274</v>
      </c>
      <c r="L302" s="2">
        <f>TREND(Calibration!$A$2:$A$4,Calibration!$D$2:$D$4,G302)</f>
        <v>572.25324330301589</v>
      </c>
    </row>
    <row r="303" spans="1:12" x14ac:dyDescent="0.25">
      <c r="A303">
        <v>1503099</v>
      </c>
      <c r="B303">
        <v>14.989000320000001</v>
      </c>
      <c r="C303">
        <v>0.31060000999999998</v>
      </c>
      <c r="D303">
        <v>34.881000520000001</v>
      </c>
      <c r="E303">
        <v>0.25324999999999998</v>
      </c>
      <c r="F303">
        <v>37.486999509999997</v>
      </c>
      <c r="G303">
        <v>0.94080001000000002</v>
      </c>
      <c r="H303">
        <v>32.738998410000001</v>
      </c>
      <c r="J303" s="2">
        <f>TREND(Calibration!$A$2:$A$4,Calibration!$B$2:$B$4,C303)</f>
        <v>385.06689326169067</v>
      </c>
      <c r="K303" s="2">
        <f>TREND(Calibration!$A$2:$A$4,Calibration!$C$2:$C$4,E303)</f>
        <v>466.00140763462468</v>
      </c>
      <c r="L303" s="2">
        <f>TREND(Calibration!$A$2:$A$4,Calibration!$D$2:$D$4,G303)</f>
        <v>573.93074286004594</v>
      </c>
    </row>
    <row r="304" spans="1:12" x14ac:dyDescent="0.25">
      <c r="A304">
        <v>1508098</v>
      </c>
      <c r="B304">
        <v>14.9659996</v>
      </c>
      <c r="C304">
        <v>0.31184000000000001</v>
      </c>
      <c r="D304">
        <v>34.833000179999999</v>
      </c>
      <c r="E304">
        <v>0.25324999999999998</v>
      </c>
      <c r="F304">
        <v>37.493999479999999</v>
      </c>
      <c r="G304">
        <v>0.94019997</v>
      </c>
      <c r="H304">
        <v>32.754001619999997</v>
      </c>
      <c r="J304" s="2">
        <f>TREND(Calibration!$A$2:$A$4,Calibration!$B$2:$B$4,C304)</f>
        <v>390.57363986796486</v>
      </c>
      <c r="K304" s="2">
        <f>TREND(Calibration!$A$2:$A$4,Calibration!$C$2:$C$4,E304)</f>
        <v>466.00140763462468</v>
      </c>
      <c r="L304" s="2">
        <f>TREND(Calibration!$A$2:$A$4,Calibration!$D$2:$D$4,G304)</f>
        <v>573.55794447106496</v>
      </c>
    </row>
    <row r="305" spans="1:12" x14ac:dyDescent="0.25">
      <c r="A305">
        <v>1513099</v>
      </c>
      <c r="B305">
        <v>14.95400047</v>
      </c>
      <c r="C305">
        <v>0.31125000000000003</v>
      </c>
      <c r="D305">
        <v>34.812000269999999</v>
      </c>
      <c r="E305">
        <v>0.25291999999999998</v>
      </c>
      <c r="F305">
        <v>37.479999540000001</v>
      </c>
      <c r="G305">
        <v>0.94179999999999997</v>
      </c>
      <c r="H305">
        <v>32.751998899999997</v>
      </c>
      <c r="J305" s="2">
        <f>TREND(Calibration!$A$2:$A$4,Calibration!$B$2:$B$4,C305)</f>
        <v>387.95347317492588</v>
      </c>
      <c r="K305" s="2">
        <f>TREND(Calibration!$A$2:$A$4,Calibration!$C$2:$C$4,E305)</f>
        <v>463.4576290867069</v>
      </c>
      <c r="L305" s="2">
        <f>TREND(Calibration!$A$2:$A$4,Calibration!$D$2:$D$4,G305)</f>
        <v>574.55202587617327</v>
      </c>
    </row>
    <row r="306" spans="1:12" x14ac:dyDescent="0.25">
      <c r="A306">
        <v>1518098</v>
      </c>
      <c r="B306">
        <v>14.998999599999999</v>
      </c>
      <c r="C306">
        <v>0.31275999999999998</v>
      </c>
      <c r="D306">
        <v>34.82400131</v>
      </c>
      <c r="E306">
        <v>0.25297998999999999</v>
      </c>
      <c r="F306">
        <v>37.521999360000002</v>
      </c>
      <c r="G306">
        <v>0.95859998000000002</v>
      </c>
      <c r="H306">
        <v>32.806999210000001</v>
      </c>
      <c r="J306" s="2">
        <f>TREND(Calibration!$A$2:$A$4,Calibration!$B$2:$B$4,C306)</f>
        <v>394.65932352490722</v>
      </c>
      <c r="K306" s="2">
        <f>TREND(Calibration!$A$2:$A$4,Calibration!$C$2:$C$4,E306)</f>
        <v>463.92005719303916</v>
      </c>
      <c r="L306" s="2">
        <f>TREND(Calibration!$A$2:$A$4,Calibration!$D$2:$D$4,G306)</f>
        <v>584.98967249791974</v>
      </c>
    </row>
    <row r="307" spans="1:12" x14ac:dyDescent="0.25">
      <c r="A307">
        <v>1523097</v>
      </c>
      <c r="B307">
        <v>15.07699966</v>
      </c>
      <c r="C307">
        <v>0.31280999999999998</v>
      </c>
      <c r="D307">
        <v>34.79700089</v>
      </c>
      <c r="E307">
        <v>0.25253998999999999</v>
      </c>
      <c r="F307">
        <v>37.522998809999997</v>
      </c>
      <c r="G307">
        <v>0.96450000999999996</v>
      </c>
      <c r="H307">
        <v>32.773998259999999</v>
      </c>
      <c r="J307" s="2">
        <f>TREND(Calibration!$A$2:$A$4,Calibration!$B$2:$B$4,C307)</f>
        <v>394.88137154974106</v>
      </c>
      <c r="K307" s="2">
        <f>TREND(Calibration!$A$2:$A$4,Calibration!$C$2:$C$4,E307)</f>
        <v>460.52835246248219</v>
      </c>
      <c r="L307" s="2">
        <f>TREND(Calibration!$A$2:$A$4,Calibration!$D$2:$D$4,G307)</f>
        <v>588.65529758781281</v>
      </c>
    </row>
    <row r="308" spans="1:12" x14ac:dyDescent="0.25">
      <c r="A308">
        <v>1528108</v>
      </c>
      <c r="B308">
        <v>15.13899994</v>
      </c>
      <c r="C308">
        <v>0.31097998999999998</v>
      </c>
      <c r="D308">
        <v>34.847999569999999</v>
      </c>
      <c r="E308">
        <v>0.25264998999999999</v>
      </c>
      <c r="F308">
        <v>37.5</v>
      </c>
      <c r="G308">
        <v>0.94779997999999999</v>
      </c>
      <c r="H308">
        <v>32.709999080000003</v>
      </c>
      <c r="J308" s="2">
        <f>TREND(Calibration!$A$2:$A$4,Calibration!$B$2:$B$4,C308)</f>
        <v>386.75436943121804</v>
      </c>
      <c r="K308" s="2">
        <f>TREND(Calibration!$A$2:$A$4,Calibration!$C$2:$C$4,E308)</f>
        <v>461.37627864512137</v>
      </c>
      <c r="L308" s="2">
        <f>TREND(Calibration!$A$2:$A$4,Calibration!$D$2:$D$4,G308)</f>
        <v>578.2797488245069</v>
      </c>
    </row>
    <row r="309" spans="1:12" x14ac:dyDescent="0.25">
      <c r="A309">
        <v>1533098</v>
      </c>
      <c r="B309">
        <v>15.225999829999999</v>
      </c>
      <c r="C309">
        <v>0.31253998999999999</v>
      </c>
      <c r="D309">
        <v>34.865001679999999</v>
      </c>
      <c r="E309">
        <v>0.25291999999999998</v>
      </c>
      <c r="F309">
        <v>37.498001100000003</v>
      </c>
      <c r="G309">
        <v>0.96240002000000002</v>
      </c>
      <c r="H309">
        <v>32.783000950000002</v>
      </c>
      <c r="J309" s="2">
        <f>TREND(Calibration!$A$2:$A$4,Calibration!$B$2:$B$4,C309)</f>
        <v>393.68226780603345</v>
      </c>
      <c r="K309" s="2">
        <f>TREND(Calibration!$A$2:$A$4,Calibration!$C$2:$C$4,E309)</f>
        <v>463.4576290867069</v>
      </c>
      <c r="L309" s="2">
        <f>TREND(Calibration!$A$2:$A$4,Calibration!$D$2:$D$4,G309)</f>
        <v>587.35059641976375</v>
      </c>
    </row>
    <row r="310" spans="1:12" x14ac:dyDescent="0.25">
      <c r="A310">
        <v>1538098</v>
      </c>
      <c r="B310">
        <v>15.244999890000001</v>
      </c>
      <c r="C310">
        <v>0.31507998999999998</v>
      </c>
      <c r="D310">
        <v>34.826999659999998</v>
      </c>
      <c r="E310">
        <v>0.25330001000000002</v>
      </c>
      <c r="F310">
        <v>37.520000459999999</v>
      </c>
      <c r="G310">
        <v>0.96670001999999999</v>
      </c>
      <c r="H310">
        <v>32.801998140000002</v>
      </c>
      <c r="J310" s="2">
        <f>TREND(Calibration!$A$2:$A$4,Calibration!$B$2:$B$4,C310)</f>
        <v>404.96230746759193</v>
      </c>
      <c r="K310" s="2">
        <f>TREND(Calibration!$A$2:$A$4,Calibration!$C$2:$C$4,E310)</f>
        <v>466.3869057109323</v>
      </c>
      <c r="L310" s="2">
        <f>TREND(Calibration!$A$2:$A$4,Calibration!$D$2:$D$4,G310)</f>
        <v>590.02214010454838</v>
      </c>
    </row>
    <row r="311" spans="1:12" x14ac:dyDescent="0.25">
      <c r="A311">
        <v>1543098</v>
      </c>
      <c r="B311">
        <v>15.161999700000001</v>
      </c>
      <c r="C311">
        <v>0.31280999999999998</v>
      </c>
      <c r="D311">
        <v>34.826000209999997</v>
      </c>
      <c r="E311">
        <v>0.25362000000000001</v>
      </c>
      <c r="F311">
        <v>37.509998320000001</v>
      </c>
      <c r="G311">
        <v>0.96990001000000003</v>
      </c>
      <c r="H311">
        <v>32.726001740000001</v>
      </c>
      <c r="J311" s="2">
        <f>TREND(Calibration!$A$2:$A$4,Calibration!$B$2:$B$4,C311)</f>
        <v>394.88137154974106</v>
      </c>
      <c r="K311" s="2">
        <f>TREND(Calibration!$A$2:$A$4,Calibration!$C$2:$C$4,E311)</f>
        <v>468.85352297622967</v>
      </c>
      <c r="L311" s="2">
        <f>TREND(Calibration!$A$2:$A$4,Calibration!$D$2:$D$4,G311)</f>
        <v>592.01025942451918</v>
      </c>
    </row>
    <row r="312" spans="1:12" x14ac:dyDescent="0.25">
      <c r="A312">
        <v>1548098</v>
      </c>
      <c r="B312">
        <v>15.12300014</v>
      </c>
      <c r="C312">
        <v>0.31540998999999997</v>
      </c>
      <c r="D312">
        <v>34.792999270000003</v>
      </c>
      <c r="E312">
        <v>0.25389001</v>
      </c>
      <c r="F312">
        <v>37.497001650000001</v>
      </c>
      <c r="G312">
        <v>0.96289997999999999</v>
      </c>
      <c r="H312">
        <v>32.777000430000001</v>
      </c>
      <c r="J312" s="2">
        <f>TREND(Calibration!$A$2:$A$4,Calibration!$B$2:$B$4,C312)</f>
        <v>406.42782443149508</v>
      </c>
      <c r="K312" s="2">
        <f>TREND(Calibration!$A$2:$A$4,Calibration!$C$2:$C$4,E312)</f>
        <v>470.9348734178152</v>
      </c>
      <c r="L312" s="2">
        <f>TREND(Calibration!$A$2:$A$4,Calibration!$D$2:$D$4,G312)</f>
        <v>587.66121618270438</v>
      </c>
    </row>
    <row r="313" spans="1:12" x14ac:dyDescent="0.25">
      <c r="A313">
        <v>1553097</v>
      </c>
      <c r="B313">
        <v>15.1420002</v>
      </c>
      <c r="C313">
        <v>0.31643999</v>
      </c>
      <c r="D313">
        <v>34.812000269999999</v>
      </c>
      <c r="E313">
        <v>0.25389001</v>
      </c>
      <c r="F313">
        <v>37.521999360000002</v>
      </c>
      <c r="G313">
        <v>0.97320002000000005</v>
      </c>
      <c r="H313">
        <v>32.736000060000002</v>
      </c>
      <c r="J313" s="2">
        <f>TREND(Calibration!$A$2:$A$4,Calibration!$B$2:$B$4,C313)</f>
        <v>411.00201374307221</v>
      </c>
      <c r="K313" s="2">
        <f>TREND(Calibration!$A$2:$A$4,Calibration!$C$2:$C$4,E313)</f>
        <v>470.9348734178152</v>
      </c>
      <c r="L313" s="2">
        <f>TREND(Calibration!$A$2:$A$4,Calibration!$D$2:$D$4,G313)</f>
        <v>594.06052009317648</v>
      </c>
    </row>
    <row r="314" spans="1:12" x14ac:dyDescent="0.25">
      <c r="A314">
        <v>1558098</v>
      </c>
      <c r="B314">
        <v>15.1420002</v>
      </c>
      <c r="C314">
        <v>0.31707998999999998</v>
      </c>
      <c r="D314">
        <v>34.833000179999999</v>
      </c>
      <c r="E314">
        <v>0.25389001</v>
      </c>
      <c r="F314">
        <v>37.539001460000001</v>
      </c>
      <c r="G314">
        <v>0.97479998999999995</v>
      </c>
      <c r="H314">
        <v>32.715000150000002</v>
      </c>
      <c r="J314" s="2">
        <f>TREND(Calibration!$A$2:$A$4,Calibration!$B$2:$B$4,C314)</f>
        <v>413.84422846094503</v>
      </c>
      <c r="K314" s="2">
        <f>TREND(Calibration!$A$2:$A$4,Calibration!$C$2:$C$4,E314)</f>
        <v>470.9348734178152</v>
      </c>
      <c r="L314" s="2">
        <f>TREND(Calibration!$A$2:$A$4,Calibration!$D$2:$D$4,G314)</f>
        <v>595.05456422093107</v>
      </c>
    </row>
    <row r="315" spans="1:12" x14ac:dyDescent="0.25">
      <c r="A315">
        <v>1563098</v>
      </c>
      <c r="B315">
        <v>15.11299992</v>
      </c>
      <c r="C315">
        <v>0.31799999000000001</v>
      </c>
      <c r="D315">
        <v>34.849998470000003</v>
      </c>
      <c r="E315">
        <v>0.25356999000000002</v>
      </c>
      <c r="F315">
        <v>37.51499939</v>
      </c>
      <c r="G315">
        <v>0.96990001000000003</v>
      </c>
      <c r="H315">
        <v>32.749000549999998</v>
      </c>
      <c r="J315" s="2">
        <f>TREND(Calibration!$A$2:$A$4,Calibration!$B$2:$B$4,C315)</f>
        <v>417.92991211788762</v>
      </c>
      <c r="K315" s="2">
        <f>TREND(Calibration!$A$2:$A$4,Calibration!$C$2:$C$4,E315)</f>
        <v>468.46802489992274</v>
      </c>
      <c r="L315" s="2">
        <f>TREND(Calibration!$A$2:$A$4,Calibration!$D$2:$D$4,G315)</f>
        <v>592.01025942451918</v>
      </c>
    </row>
    <row r="316" spans="1:12" x14ac:dyDescent="0.25">
      <c r="A316">
        <v>1568098</v>
      </c>
      <c r="B316">
        <v>15.09300041</v>
      </c>
      <c r="C316">
        <v>0.31389001</v>
      </c>
      <c r="D316">
        <v>34.837001800000003</v>
      </c>
      <c r="E316">
        <v>0.25362000000000001</v>
      </c>
      <c r="F316">
        <v>37.521999360000002</v>
      </c>
      <c r="G316">
        <v>0.97149998000000004</v>
      </c>
      <c r="H316">
        <v>32.698001859999998</v>
      </c>
      <c r="J316" s="2">
        <f>TREND(Calibration!$A$2:$A$4,Calibration!$B$2:$B$4,C316)</f>
        <v>399.67765329575673</v>
      </c>
      <c r="K316" s="2">
        <f>TREND(Calibration!$A$2:$A$4,Calibration!$C$2:$C$4,E316)</f>
        <v>468.85352297622967</v>
      </c>
      <c r="L316" s="2">
        <f>TREND(Calibration!$A$2:$A$4,Calibration!$D$2:$D$4,G316)</f>
        <v>593.00430355227388</v>
      </c>
    </row>
    <row r="317" spans="1:12" x14ac:dyDescent="0.25">
      <c r="A317">
        <v>1573100</v>
      </c>
      <c r="B317">
        <v>15.05799961</v>
      </c>
      <c r="C317">
        <v>0.31253998999999999</v>
      </c>
      <c r="D317">
        <v>34.853000639999998</v>
      </c>
      <c r="E317">
        <v>0.25330001000000002</v>
      </c>
      <c r="F317">
        <v>37.471000670000002</v>
      </c>
      <c r="G317">
        <v>0.95590001000000002</v>
      </c>
      <c r="H317">
        <v>32.758998869999999</v>
      </c>
      <c r="J317" s="2">
        <f>TREND(Calibration!$A$2:$A$4,Calibration!$B$2:$B$4,C317)</f>
        <v>393.68226780603345</v>
      </c>
      <c r="K317" s="2">
        <f>TREND(Calibration!$A$2:$A$4,Calibration!$C$2:$C$4,E317)</f>
        <v>466.3869057109323</v>
      </c>
      <c r="L317" s="2">
        <f>TREND(Calibration!$A$2:$A$4,Calibration!$D$2:$D$4,G317)</f>
        <v>583.31221021824342</v>
      </c>
    </row>
    <row r="318" spans="1:12" x14ac:dyDescent="0.25">
      <c r="A318">
        <v>1578110</v>
      </c>
      <c r="B318">
        <v>15.045000079999999</v>
      </c>
      <c r="C318">
        <v>0.31384000000000001</v>
      </c>
      <c r="D318">
        <v>34.82400131</v>
      </c>
      <c r="E318">
        <v>0.25297998999999999</v>
      </c>
      <c r="F318">
        <v>37.518001560000002</v>
      </c>
      <c r="G318">
        <v>0.96240002000000002</v>
      </c>
      <c r="H318">
        <v>32.7140007</v>
      </c>
      <c r="J318" s="2">
        <f>TREND(Calibration!$A$2:$A$4,Calibration!$B$2:$B$4,C318)</f>
        <v>399.45556086131796</v>
      </c>
      <c r="K318" s="2">
        <f>TREND(Calibration!$A$2:$A$4,Calibration!$C$2:$C$4,E318)</f>
        <v>463.92005719303916</v>
      </c>
      <c r="L318" s="2">
        <f>TREND(Calibration!$A$2:$A$4,Calibration!$D$2:$D$4,G318)</f>
        <v>587.35059641976375</v>
      </c>
    </row>
    <row r="319" spans="1:12" x14ac:dyDescent="0.25">
      <c r="A319">
        <v>1583100</v>
      </c>
      <c r="B319">
        <v>15.019000050000001</v>
      </c>
      <c r="C319">
        <v>0.31167999000000002</v>
      </c>
      <c r="D319">
        <v>34.805999759999999</v>
      </c>
      <c r="E319">
        <v>0.25253998999999999</v>
      </c>
      <c r="F319">
        <v>37.5</v>
      </c>
      <c r="G319">
        <v>0.96560000999999995</v>
      </c>
      <c r="H319">
        <v>32.808998109999997</v>
      </c>
      <c r="J319" s="2">
        <f>TREND(Calibration!$A$2:$A$4,Calibration!$B$2:$B$4,C319)</f>
        <v>389.86304177889178</v>
      </c>
      <c r="K319" s="2">
        <f>TREND(Calibration!$A$2:$A$4,Calibration!$C$2:$C$4,E319)</f>
        <v>460.52835246248219</v>
      </c>
      <c r="L319" s="2">
        <f>TREND(Calibration!$A$2:$A$4,Calibration!$D$2:$D$4,G319)</f>
        <v>589.33871573973443</v>
      </c>
    </row>
    <row r="320" spans="1:12" x14ac:dyDescent="0.25">
      <c r="A320">
        <v>1588099</v>
      </c>
      <c r="B320">
        <v>15.00899982</v>
      </c>
      <c r="C320">
        <v>0.31606001</v>
      </c>
      <c r="D320">
        <v>34.816001890000003</v>
      </c>
      <c r="E320">
        <v>0.25291999999999998</v>
      </c>
      <c r="F320">
        <v>37.497001650000001</v>
      </c>
      <c r="G320">
        <v>0.96450000999999996</v>
      </c>
      <c r="H320">
        <v>32.773998259999999</v>
      </c>
      <c r="J320" s="2">
        <f>TREND(Calibration!$A$2:$A$4,Calibration!$B$2:$B$4,C320)</f>
        <v>409.31453757354507</v>
      </c>
      <c r="K320" s="2">
        <f>TREND(Calibration!$A$2:$A$4,Calibration!$C$2:$C$4,E320)</f>
        <v>463.4576290867069</v>
      </c>
      <c r="L320" s="2">
        <f>TREND(Calibration!$A$2:$A$4,Calibration!$D$2:$D$4,G320)</f>
        <v>588.65529758781281</v>
      </c>
    </row>
    <row r="321" spans="1:12" x14ac:dyDescent="0.25">
      <c r="A321">
        <v>1593097</v>
      </c>
      <c r="B321">
        <v>15.01200008</v>
      </c>
      <c r="C321">
        <v>0.31475999999999998</v>
      </c>
      <c r="D321">
        <v>34.86000061</v>
      </c>
      <c r="E321">
        <v>0.25330001000000002</v>
      </c>
      <c r="F321">
        <v>37.521999360000002</v>
      </c>
      <c r="G321">
        <v>0.96670001999999999</v>
      </c>
      <c r="H321">
        <v>32.780998230000002</v>
      </c>
      <c r="J321" s="2">
        <f>TREND(Calibration!$A$2:$A$4,Calibration!$B$2:$B$4,C321)</f>
        <v>403.54124451826033</v>
      </c>
      <c r="K321" s="2">
        <f>TREND(Calibration!$A$2:$A$4,Calibration!$C$2:$C$4,E321)</f>
        <v>466.3869057109323</v>
      </c>
      <c r="L321" s="2">
        <f>TREND(Calibration!$A$2:$A$4,Calibration!$D$2:$D$4,G321)</f>
        <v>590.02214010454838</v>
      </c>
    </row>
    <row r="322" spans="1:12" x14ac:dyDescent="0.25">
      <c r="A322">
        <v>1598099</v>
      </c>
      <c r="B322">
        <v>14.97000027</v>
      </c>
      <c r="C322">
        <v>0.31610999000000001</v>
      </c>
      <c r="D322">
        <v>34.847000119999997</v>
      </c>
      <c r="E322">
        <v>0.25395000000000001</v>
      </c>
      <c r="F322">
        <v>37.473999020000001</v>
      </c>
      <c r="G322">
        <v>0.9526</v>
      </c>
      <c r="H322">
        <v>32.758998869999999</v>
      </c>
      <c r="J322" s="2">
        <f>TREND(Calibration!$A$2:$A$4,Calibration!$B$2:$B$4,C322)</f>
        <v>409.53649677916883</v>
      </c>
      <c r="K322" s="2">
        <f>TREND(Calibration!$A$2:$A$4,Calibration!$C$2:$C$4,E322)</f>
        <v>471.39730152414745</v>
      </c>
      <c r="L322" s="2">
        <f>TREND(Calibration!$A$2:$A$4,Calibration!$D$2:$D$4,G322)</f>
        <v>581.26194954958612</v>
      </c>
    </row>
    <row r="323" spans="1:12" x14ac:dyDescent="0.25">
      <c r="A323">
        <v>1603108</v>
      </c>
      <c r="B323">
        <v>15.06400013</v>
      </c>
      <c r="C323">
        <v>0.31546000000000002</v>
      </c>
      <c r="D323">
        <v>34.833999630000001</v>
      </c>
      <c r="E323">
        <v>0.25433001</v>
      </c>
      <c r="F323">
        <v>37.521999360000002</v>
      </c>
      <c r="G323">
        <v>0.97750002000000003</v>
      </c>
      <c r="H323">
        <v>32.755001069999999</v>
      </c>
      <c r="J323" s="2">
        <f>TREND(Calibration!$A$2:$A$4,Calibration!$B$2:$B$4,C323)</f>
        <v>406.64991686593407</v>
      </c>
      <c r="K323" s="2">
        <f>TREND(Calibration!$A$2:$A$4,Calibration!$C$2:$C$4,E323)</f>
        <v>474.32657814837216</v>
      </c>
      <c r="L323" s="2">
        <f>TREND(Calibration!$A$2:$A$4,Calibration!$D$2:$D$4,G323)</f>
        <v>596.73206377796123</v>
      </c>
    </row>
    <row r="324" spans="1:12" x14ac:dyDescent="0.25">
      <c r="A324">
        <v>1608099</v>
      </c>
      <c r="B324">
        <v>15.09300041</v>
      </c>
      <c r="C324">
        <v>0.31448999</v>
      </c>
      <c r="D324">
        <v>34.849998470000003</v>
      </c>
      <c r="E324">
        <v>0.25453999999999999</v>
      </c>
      <c r="F324">
        <v>37.484001159999998</v>
      </c>
      <c r="G324">
        <v>0.97149998000000004</v>
      </c>
      <c r="H324">
        <v>32.787998199999997</v>
      </c>
      <c r="J324" s="2">
        <f>TREND(Calibration!$A$2:$A$4,Calibration!$B$2:$B$4,C324)</f>
        <v>402.34214077455272</v>
      </c>
      <c r="K324" s="2">
        <f>TREND(Calibration!$A$2:$A$4,Calibration!$C$2:$C$4,E324)</f>
        <v>475.94526923103058</v>
      </c>
      <c r="L324" s="2">
        <f>TREND(Calibration!$A$2:$A$4,Calibration!$D$2:$D$4,G324)</f>
        <v>593.00430355227388</v>
      </c>
    </row>
    <row r="325" spans="1:12" x14ac:dyDescent="0.25">
      <c r="A325">
        <v>1613097</v>
      </c>
      <c r="B325">
        <v>15.045000079999999</v>
      </c>
      <c r="C325">
        <v>0.31334999000000002</v>
      </c>
      <c r="D325">
        <v>34.841999049999998</v>
      </c>
      <c r="E325">
        <v>0.25422001</v>
      </c>
      <c r="F325">
        <v>37.493999479999999</v>
      </c>
      <c r="G325">
        <v>0.97640002000000004</v>
      </c>
      <c r="H325">
        <v>32.821998600000001</v>
      </c>
      <c r="J325" s="2">
        <f>TREND(Calibration!$A$2:$A$4,Calibration!$B$2:$B$4,C325)</f>
        <v>397.27944580834173</v>
      </c>
      <c r="K325" s="2">
        <f>TREND(Calibration!$A$2:$A$4,Calibration!$C$2:$C$4,E325)</f>
        <v>473.47865196573298</v>
      </c>
      <c r="L325" s="2">
        <f>TREND(Calibration!$A$2:$A$4,Calibration!$D$2:$D$4,G325)</f>
        <v>596.0486456260395</v>
      </c>
    </row>
    <row r="326" spans="1:12" x14ac:dyDescent="0.25">
      <c r="A326">
        <v>1618098</v>
      </c>
      <c r="B326">
        <v>15.02900028</v>
      </c>
      <c r="C326">
        <v>0.31395000000000001</v>
      </c>
      <c r="D326">
        <v>34.886001589999999</v>
      </c>
      <c r="E326">
        <v>0.25395000000000001</v>
      </c>
      <c r="F326">
        <v>37.5</v>
      </c>
      <c r="G326">
        <v>0.97149998000000004</v>
      </c>
      <c r="H326">
        <v>32.700000760000002</v>
      </c>
      <c r="J326" s="2">
        <f>TREND(Calibration!$A$2:$A$4,Calibration!$B$2:$B$4,C326)</f>
        <v>399.9440665159525</v>
      </c>
      <c r="K326" s="2">
        <f>TREND(Calibration!$A$2:$A$4,Calibration!$C$2:$C$4,E326)</f>
        <v>471.39730152414745</v>
      </c>
      <c r="L326" s="2">
        <f>TREND(Calibration!$A$2:$A$4,Calibration!$D$2:$D$4,G326)</f>
        <v>593.00430355227388</v>
      </c>
    </row>
    <row r="327" spans="1:12" x14ac:dyDescent="0.25">
      <c r="A327">
        <v>1623098</v>
      </c>
      <c r="B327">
        <v>14.99600029</v>
      </c>
      <c r="C327">
        <v>0.31535000000000002</v>
      </c>
      <c r="D327">
        <v>34.84500122</v>
      </c>
      <c r="E327">
        <v>0.25356999000000002</v>
      </c>
      <c r="F327">
        <v>37.445999149999999</v>
      </c>
      <c r="G327">
        <v>0.96609997999999997</v>
      </c>
      <c r="H327">
        <v>32.73500061</v>
      </c>
      <c r="J327" s="2">
        <f>TREND(Calibration!$A$2:$A$4,Calibration!$B$2:$B$4,C327)</f>
        <v>406.16141121129976</v>
      </c>
      <c r="K327" s="2">
        <f>TREND(Calibration!$A$2:$A$4,Calibration!$C$2:$C$4,E327)</f>
        <v>468.46802489992274</v>
      </c>
      <c r="L327" s="2">
        <f>TREND(Calibration!$A$2:$A$4,Calibration!$D$2:$D$4,G327)</f>
        <v>589.6493417155674</v>
      </c>
    </row>
    <row r="328" spans="1:12" x14ac:dyDescent="0.25">
      <c r="A328">
        <v>1628098</v>
      </c>
      <c r="B328">
        <v>14.989999770000001</v>
      </c>
      <c r="C328">
        <v>0.31032999999999999</v>
      </c>
      <c r="D328">
        <v>34.847999569999999</v>
      </c>
      <c r="E328">
        <v>0.25367999000000002</v>
      </c>
      <c r="F328">
        <v>37.445999149999999</v>
      </c>
      <c r="G328">
        <v>0.96340000999999997</v>
      </c>
      <c r="H328">
        <v>32.73500061</v>
      </c>
      <c r="J328" s="2">
        <f>TREND(Calibration!$A$2:$A$4,Calibration!$B$2:$B$4,C328)</f>
        <v>383.86778951798328</v>
      </c>
      <c r="K328" s="2">
        <f>TREND(Calibration!$A$2:$A$4,Calibration!$C$2:$C$4,E328)</f>
        <v>469.31595108256192</v>
      </c>
      <c r="L328" s="2">
        <f>TREND(Calibration!$A$2:$A$4,Calibration!$D$2:$D$4,G328)</f>
        <v>587.97187943589108</v>
      </c>
    </row>
    <row r="329" spans="1:12" x14ac:dyDescent="0.25">
      <c r="A329">
        <v>1633129</v>
      </c>
      <c r="B329">
        <v>15.00899982</v>
      </c>
      <c r="C329">
        <v>0.31422000999999999</v>
      </c>
      <c r="D329">
        <v>34.858001710000003</v>
      </c>
      <c r="E329">
        <v>0.25297998999999999</v>
      </c>
      <c r="F329">
        <v>37.465999600000004</v>
      </c>
      <c r="G329">
        <v>0.95910001</v>
      </c>
      <c r="H329">
        <v>32.777000430000001</v>
      </c>
      <c r="J329" s="2">
        <f>TREND(Calibration!$A$2:$A$4,Calibration!$B$2:$B$4,C329)</f>
        <v>401.14317025966011</v>
      </c>
      <c r="K329" s="2">
        <f>TREND(Calibration!$A$2:$A$4,Calibration!$C$2:$C$4,E329)</f>
        <v>463.92005719303916</v>
      </c>
      <c r="L329" s="2">
        <f>TREND(Calibration!$A$2:$A$4,Calibration!$D$2:$D$4,G329)</f>
        <v>585.30033575110645</v>
      </c>
    </row>
    <row r="330" spans="1:12" x14ac:dyDescent="0.25">
      <c r="A330">
        <v>1638099</v>
      </c>
      <c r="B330">
        <v>15.05799961</v>
      </c>
      <c r="C330">
        <v>0.31437999</v>
      </c>
      <c r="D330">
        <v>34.851001740000001</v>
      </c>
      <c r="E330">
        <v>0.25297998999999999</v>
      </c>
      <c r="F330">
        <v>37.45299911</v>
      </c>
      <c r="G330">
        <v>0.94830000000000003</v>
      </c>
      <c r="H330">
        <v>32.72900009</v>
      </c>
      <c r="J330" s="2">
        <f>TREND(Calibration!$A$2:$A$4,Calibration!$B$2:$B$4,C330)</f>
        <v>401.85363511991841</v>
      </c>
      <c r="K330" s="2">
        <f>TREND(Calibration!$A$2:$A$4,Calibration!$C$2:$C$4,E330)</f>
        <v>463.92005719303916</v>
      </c>
      <c r="L330" s="2">
        <f>TREND(Calibration!$A$2:$A$4,Calibration!$D$2:$D$4,G330)</f>
        <v>578.59040586480137</v>
      </c>
    </row>
    <row r="331" spans="1:12" x14ac:dyDescent="0.25">
      <c r="A331">
        <v>1643097</v>
      </c>
      <c r="B331">
        <v>15.11600018</v>
      </c>
      <c r="C331">
        <v>0.31626999</v>
      </c>
      <c r="D331">
        <v>34.847999569999999</v>
      </c>
      <c r="E331">
        <v>0.25297998999999999</v>
      </c>
      <c r="F331">
        <v>37.465999600000004</v>
      </c>
      <c r="G331">
        <v>0.94720000000000004</v>
      </c>
      <c r="H331">
        <v>32.73500061</v>
      </c>
      <c r="J331" s="2">
        <f>TREND(Calibration!$A$2:$A$4,Calibration!$B$2:$B$4,C331)</f>
        <v>410.2470504586372</v>
      </c>
      <c r="K331" s="2">
        <f>TREND(Calibration!$A$2:$A$4,Calibration!$C$2:$C$4,E331)</f>
        <v>463.92005719303916</v>
      </c>
      <c r="L331" s="2">
        <f>TREND(Calibration!$A$2:$A$4,Calibration!$D$2:$D$4,G331)</f>
        <v>577.90698771287975</v>
      </c>
    </row>
    <row r="332" spans="1:12" x14ac:dyDescent="0.25">
      <c r="A332">
        <v>1648098</v>
      </c>
      <c r="B332">
        <v>15.20400047</v>
      </c>
      <c r="C332">
        <v>0.31291999999999998</v>
      </c>
      <c r="D332">
        <v>34.851001740000001</v>
      </c>
      <c r="E332">
        <v>0.25253998999999999</v>
      </c>
      <c r="F332">
        <v>37.5</v>
      </c>
      <c r="G332">
        <v>0.96289997999999999</v>
      </c>
      <c r="H332">
        <v>32.683998109999997</v>
      </c>
      <c r="J332" s="2">
        <f>TREND(Calibration!$A$2:$A$4,Calibration!$B$2:$B$4,C332)</f>
        <v>395.36987720437537</v>
      </c>
      <c r="K332" s="2">
        <f>TREND(Calibration!$A$2:$A$4,Calibration!$C$2:$C$4,E332)</f>
        <v>460.52835246248219</v>
      </c>
      <c r="L332" s="2">
        <f>TREND(Calibration!$A$2:$A$4,Calibration!$D$2:$D$4,G332)</f>
        <v>587.66121618270438</v>
      </c>
    </row>
    <row r="333" spans="1:12" x14ac:dyDescent="0.25">
      <c r="A333">
        <v>1653122</v>
      </c>
      <c r="B333">
        <v>15.213999749999999</v>
      </c>
      <c r="C333">
        <v>0.31568000000000002</v>
      </c>
      <c r="D333">
        <v>34.858001710000003</v>
      </c>
      <c r="E333">
        <v>0.25264998999999999</v>
      </c>
      <c r="F333">
        <v>37.478000639999998</v>
      </c>
      <c r="G333">
        <v>0.95590001000000002</v>
      </c>
      <c r="H333">
        <v>32.790000919999997</v>
      </c>
      <c r="J333" s="2">
        <f>TREND(Calibration!$A$2:$A$4,Calibration!$B$2:$B$4,C333)</f>
        <v>407.62692817520292</v>
      </c>
      <c r="K333" s="2">
        <f>TREND(Calibration!$A$2:$A$4,Calibration!$C$2:$C$4,E333)</f>
        <v>461.37627864512137</v>
      </c>
      <c r="L333" s="2">
        <f>TREND(Calibration!$A$2:$A$4,Calibration!$D$2:$D$4,G333)</f>
        <v>583.31221021824342</v>
      </c>
    </row>
    <row r="334" spans="1:12" x14ac:dyDescent="0.25">
      <c r="A334">
        <v>1658107</v>
      </c>
      <c r="B334">
        <v>15.18799973</v>
      </c>
      <c r="C334">
        <v>0.31988999000000001</v>
      </c>
      <c r="D334">
        <v>34.84500122</v>
      </c>
      <c r="E334">
        <v>0.25271000999999998</v>
      </c>
      <c r="F334">
        <v>37.504001619999997</v>
      </c>
      <c r="G334">
        <v>0.96560000999999995</v>
      </c>
      <c r="H334">
        <v>32.773998259999999</v>
      </c>
      <c r="J334" s="2">
        <f>TREND(Calibration!$A$2:$A$4,Calibration!$B$2:$B$4,C334)</f>
        <v>426.32332745660642</v>
      </c>
      <c r="K334" s="2">
        <f>TREND(Calibration!$A$2:$A$4,Calibration!$C$2:$C$4,E334)</f>
        <v>461.83893800404871</v>
      </c>
      <c r="L334" s="2">
        <f>TREND(Calibration!$A$2:$A$4,Calibration!$D$2:$D$4,G334)</f>
        <v>589.33871573973443</v>
      </c>
    </row>
    <row r="335" spans="1:12" x14ac:dyDescent="0.25">
      <c r="A335">
        <v>1663098</v>
      </c>
      <c r="B335">
        <v>15.119999890000001</v>
      </c>
      <c r="C335">
        <v>0.31643999</v>
      </c>
      <c r="D335">
        <v>34.905998230000002</v>
      </c>
      <c r="E335">
        <v>0.25264998999999999</v>
      </c>
      <c r="F335">
        <v>37.5</v>
      </c>
      <c r="G335">
        <v>0.96130002000000003</v>
      </c>
      <c r="H335">
        <v>32.713001249999998</v>
      </c>
      <c r="J335" s="2">
        <f>TREND(Calibration!$A$2:$A$4,Calibration!$B$2:$B$4,C335)</f>
        <v>411.00201374307221</v>
      </c>
      <c r="K335" s="2">
        <f>TREND(Calibration!$A$2:$A$4,Calibration!$C$2:$C$4,E335)</f>
        <v>461.37627864512137</v>
      </c>
      <c r="L335" s="2">
        <f>TREND(Calibration!$A$2:$A$4,Calibration!$D$2:$D$4,G335)</f>
        <v>586.66717826784213</v>
      </c>
    </row>
    <row r="336" spans="1:12" x14ac:dyDescent="0.25">
      <c r="A336">
        <v>1668098</v>
      </c>
      <c r="B336">
        <v>15.04800034</v>
      </c>
      <c r="C336">
        <v>0.31670999999999999</v>
      </c>
      <c r="D336">
        <v>34.863998410000001</v>
      </c>
      <c r="E336">
        <v>0.25264998999999999</v>
      </c>
      <c r="F336">
        <v>37.497001650000001</v>
      </c>
      <c r="G336">
        <v>0.96509999000000002</v>
      </c>
      <c r="H336">
        <v>32.687000269999999</v>
      </c>
      <c r="J336" s="2">
        <f>TREND(Calibration!$A$2:$A$4,Calibration!$B$2:$B$4,C336)</f>
        <v>412.20111748677982</v>
      </c>
      <c r="K336" s="2">
        <f>TREND(Calibration!$A$2:$A$4,Calibration!$C$2:$C$4,E336)</f>
        <v>461.37627864512137</v>
      </c>
      <c r="L336" s="2">
        <f>TREND(Calibration!$A$2:$A$4,Calibration!$D$2:$D$4,G336)</f>
        <v>589.02805869944007</v>
      </c>
    </row>
    <row r="337" spans="1:12" x14ac:dyDescent="0.25">
      <c r="A337">
        <v>1673099</v>
      </c>
      <c r="B337">
        <v>15</v>
      </c>
      <c r="C337">
        <v>0.31535000000000002</v>
      </c>
      <c r="D337">
        <v>34.869998930000001</v>
      </c>
      <c r="E337">
        <v>0.25233000999999999</v>
      </c>
      <c r="F337">
        <v>37.469001769999998</v>
      </c>
      <c r="G337">
        <v>0.95639998000000004</v>
      </c>
      <c r="H337">
        <v>32.641998289999997</v>
      </c>
      <c r="J337" s="2">
        <f>TREND(Calibration!$A$2:$A$4,Calibration!$B$2:$B$4,C337)</f>
        <v>406.16141121129976</v>
      </c>
      <c r="K337" s="2">
        <f>TREND(Calibration!$A$2:$A$4,Calibration!$C$2:$C$4,E337)</f>
        <v>458.90973846402221</v>
      </c>
      <c r="L337" s="2">
        <f>TREND(Calibration!$A$2:$A$4,Calibration!$D$2:$D$4,G337)</f>
        <v>583.6228361940764</v>
      </c>
    </row>
    <row r="338" spans="1:12" x14ac:dyDescent="0.25">
      <c r="A338">
        <v>1678099</v>
      </c>
      <c r="B338">
        <v>15.01599979</v>
      </c>
      <c r="C338">
        <v>0.31643999</v>
      </c>
      <c r="D338">
        <v>34.861000060000002</v>
      </c>
      <c r="E338">
        <v>0.25238000999999999</v>
      </c>
      <c r="F338">
        <v>37.480998990000003</v>
      </c>
      <c r="G338">
        <v>0.96560000999999995</v>
      </c>
      <c r="H338">
        <v>32.636001589999999</v>
      </c>
      <c r="J338" s="2">
        <f>TREND(Calibration!$A$2:$A$4,Calibration!$B$2:$B$4,C338)</f>
        <v>411.00201374307221</v>
      </c>
      <c r="K338" s="2">
        <f>TREND(Calibration!$A$2:$A$4,Calibration!$C$2:$C$4,E338)</f>
        <v>459.29515945613093</v>
      </c>
      <c r="L338" s="2">
        <f>TREND(Calibration!$A$2:$A$4,Calibration!$D$2:$D$4,G338)</f>
        <v>589.33871573973443</v>
      </c>
    </row>
    <row r="339" spans="1:12" x14ac:dyDescent="0.25">
      <c r="A339">
        <v>1683098</v>
      </c>
      <c r="B339">
        <v>15.05500031</v>
      </c>
      <c r="C339">
        <v>0.31417</v>
      </c>
      <c r="D339">
        <v>34.876998899999997</v>
      </c>
      <c r="E339">
        <v>0.25264998999999999</v>
      </c>
      <c r="F339">
        <v>37.474998470000003</v>
      </c>
      <c r="G339">
        <v>0.97320002000000005</v>
      </c>
      <c r="H339">
        <v>32.694000240000001</v>
      </c>
      <c r="J339" s="2">
        <f>TREND(Calibration!$A$2:$A$4,Calibration!$B$2:$B$4,C339)</f>
        <v>400.92107782522135</v>
      </c>
      <c r="K339" s="2">
        <f>TREND(Calibration!$A$2:$A$4,Calibration!$C$2:$C$4,E339)</f>
        <v>461.37627864512137</v>
      </c>
      <c r="L339" s="2">
        <f>TREND(Calibration!$A$2:$A$4,Calibration!$D$2:$D$4,G339)</f>
        <v>594.06052009317648</v>
      </c>
    </row>
    <row r="340" spans="1:12" x14ac:dyDescent="0.25">
      <c r="A340">
        <v>1688100</v>
      </c>
      <c r="B340">
        <v>15.08100033</v>
      </c>
      <c r="C340">
        <v>0.31535000000000002</v>
      </c>
      <c r="D340">
        <v>34.863998410000001</v>
      </c>
      <c r="E340">
        <v>0.25233000999999999</v>
      </c>
      <c r="F340">
        <v>37.469001769999998</v>
      </c>
      <c r="G340">
        <v>0.95859998000000002</v>
      </c>
      <c r="H340">
        <v>32.73500061</v>
      </c>
      <c r="J340" s="2">
        <f>TREND(Calibration!$A$2:$A$4,Calibration!$B$2:$B$4,C340)</f>
        <v>406.16141121129976</v>
      </c>
      <c r="K340" s="2">
        <f>TREND(Calibration!$A$2:$A$4,Calibration!$C$2:$C$4,E340)</f>
        <v>458.90973846402221</v>
      </c>
      <c r="L340" s="2">
        <f>TREND(Calibration!$A$2:$A$4,Calibration!$D$2:$D$4,G340)</f>
        <v>584.98967249791974</v>
      </c>
    </row>
    <row r="341" spans="1:12" x14ac:dyDescent="0.25">
      <c r="A341">
        <v>1693098</v>
      </c>
      <c r="B341">
        <v>15.1420002</v>
      </c>
      <c r="C341">
        <v>0.31433000999999999</v>
      </c>
      <c r="D341">
        <v>34.841999049999998</v>
      </c>
      <c r="E341">
        <v>0.25233000999999999</v>
      </c>
      <c r="F341">
        <v>37.480998990000003</v>
      </c>
      <c r="G341">
        <v>0.96020000999999999</v>
      </c>
      <c r="H341">
        <v>32.777000430000001</v>
      </c>
      <c r="J341" s="2">
        <f>TREND(Calibration!$A$2:$A$4,Calibration!$B$2:$B$4,C341)</f>
        <v>401.63167591429442</v>
      </c>
      <c r="K341" s="2">
        <f>TREND(Calibration!$A$2:$A$4,Calibration!$C$2:$C$4,E341)</f>
        <v>458.90973846402221</v>
      </c>
      <c r="L341" s="2">
        <f>TREND(Calibration!$A$2:$A$4,Calibration!$D$2:$D$4,G341)</f>
        <v>585.98375390302806</v>
      </c>
    </row>
    <row r="342" spans="1:12" x14ac:dyDescent="0.25">
      <c r="A342">
        <v>1698098</v>
      </c>
      <c r="B342">
        <v>15.161999700000001</v>
      </c>
      <c r="C342">
        <v>0.31444000999999999</v>
      </c>
      <c r="D342">
        <v>34.838001249999998</v>
      </c>
      <c r="E342">
        <v>0.25227000999999999</v>
      </c>
      <c r="F342">
        <v>37.522998809999997</v>
      </c>
      <c r="G342">
        <v>0.96289997999999999</v>
      </c>
      <c r="H342">
        <v>32.738998410000001</v>
      </c>
      <c r="J342" s="2">
        <f>TREND(Calibration!$A$2:$A$4,Calibration!$B$2:$B$4,C342)</f>
        <v>402.12018156892896</v>
      </c>
      <c r="K342" s="2">
        <f>TREND(Calibration!$A$2:$A$4,Calibration!$C$2:$C$4,E342)</f>
        <v>458.44723327349175</v>
      </c>
      <c r="L342" s="2">
        <f>TREND(Calibration!$A$2:$A$4,Calibration!$D$2:$D$4,G342)</f>
        <v>587.66121618270438</v>
      </c>
    </row>
    <row r="343" spans="1:12" x14ac:dyDescent="0.25">
      <c r="A343">
        <v>1703100</v>
      </c>
      <c r="B343">
        <v>15.10999966</v>
      </c>
      <c r="C343">
        <v>0.32302998999999999</v>
      </c>
      <c r="D343">
        <v>34.863998410000001</v>
      </c>
      <c r="E343">
        <v>0.25233000999999999</v>
      </c>
      <c r="F343">
        <v>37.445999149999999</v>
      </c>
      <c r="G343">
        <v>0.95099997999999997</v>
      </c>
      <c r="H343">
        <v>32.751998899999997</v>
      </c>
      <c r="J343" s="2">
        <f>TREND(Calibration!$A$2:$A$4,Calibration!$B$2:$B$4,C343)</f>
        <v>440.26794341617074</v>
      </c>
      <c r="K343" s="2">
        <f>TREND(Calibration!$A$2:$A$4,Calibration!$C$2:$C$4,E343)</f>
        <v>458.90973846402221</v>
      </c>
      <c r="L343" s="2">
        <f>TREND(Calibration!$A$2:$A$4,Calibration!$D$2:$D$4,G343)</f>
        <v>580.26787435736992</v>
      </c>
    </row>
    <row r="344" spans="1:12" x14ac:dyDescent="0.25">
      <c r="A344">
        <v>1708098</v>
      </c>
      <c r="B344">
        <v>15.09000015</v>
      </c>
      <c r="C344">
        <v>0.31600001</v>
      </c>
      <c r="D344">
        <v>34.869998930000001</v>
      </c>
      <c r="E344">
        <v>0.25233000999999999</v>
      </c>
      <c r="F344">
        <v>37.456001280000002</v>
      </c>
      <c r="G344">
        <v>0.95050000999999995</v>
      </c>
      <c r="H344">
        <v>32.77099991</v>
      </c>
      <c r="J344" s="2">
        <f>TREND(Calibration!$A$2:$A$4,Calibration!$B$2:$B$4,C344)</f>
        <v>409.04807994374437</v>
      </c>
      <c r="K344" s="2">
        <f>TREND(Calibration!$A$2:$A$4,Calibration!$C$2:$C$4,E344)</f>
        <v>458.90973846402221</v>
      </c>
      <c r="L344" s="2">
        <f>TREND(Calibration!$A$2:$A$4,Calibration!$D$2:$D$4,G344)</f>
        <v>579.95724838153694</v>
      </c>
    </row>
    <row r="345" spans="1:12" x14ac:dyDescent="0.25">
      <c r="A345">
        <v>1713098</v>
      </c>
      <c r="B345">
        <v>15.10999966</v>
      </c>
      <c r="C345">
        <v>0.31291999999999998</v>
      </c>
      <c r="D345">
        <v>34.851001740000001</v>
      </c>
      <c r="E345">
        <v>0.25206000000000001</v>
      </c>
      <c r="F345">
        <v>37.5</v>
      </c>
      <c r="G345">
        <v>0.96509999000000002</v>
      </c>
      <c r="H345">
        <v>32.805999759999999</v>
      </c>
      <c r="J345" s="2">
        <f>TREND(Calibration!$A$2:$A$4,Calibration!$B$2:$B$4,C345)</f>
        <v>395.36987720437537</v>
      </c>
      <c r="K345" s="2">
        <f>TREND(Calibration!$A$2:$A$4,Calibration!$C$2:$C$4,E345)</f>
        <v>456.82838802243668</v>
      </c>
      <c r="L345" s="2">
        <f>TREND(Calibration!$A$2:$A$4,Calibration!$D$2:$D$4,G345)</f>
        <v>589.02805869944007</v>
      </c>
    </row>
    <row r="346" spans="1:12" x14ac:dyDescent="0.25">
      <c r="A346">
        <v>1718098</v>
      </c>
      <c r="B346">
        <v>15.08100033</v>
      </c>
      <c r="C346">
        <v>0.31352001000000002</v>
      </c>
      <c r="D346">
        <v>34.851001740000001</v>
      </c>
      <c r="E346">
        <v>0.25233000999999999</v>
      </c>
      <c r="F346">
        <v>37.497001650000001</v>
      </c>
      <c r="G346">
        <v>0.95319997999999995</v>
      </c>
      <c r="H346">
        <v>32.808998109999997</v>
      </c>
      <c r="J346" s="2">
        <f>TREND(Calibration!$A$2:$A$4,Calibration!$B$2:$B$4,C346)</f>
        <v>398.03449791198659</v>
      </c>
      <c r="K346" s="2">
        <f>TREND(Calibration!$A$2:$A$4,Calibration!$C$2:$C$4,E346)</f>
        <v>458.90973846402221</v>
      </c>
      <c r="L346" s="2">
        <f>TREND(Calibration!$A$2:$A$4,Calibration!$D$2:$D$4,G346)</f>
        <v>581.63471066121326</v>
      </c>
    </row>
    <row r="347" spans="1:12" x14ac:dyDescent="0.25">
      <c r="A347">
        <v>1723098</v>
      </c>
      <c r="B347">
        <v>15.05799961</v>
      </c>
      <c r="C347">
        <v>0.31345999000000002</v>
      </c>
      <c r="D347">
        <v>34.869998930000001</v>
      </c>
      <c r="E347">
        <v>0.25233000999999999</v>
      </c>
      <c r="F347">
        <v>37.493999479999999</v>
      </c>
      <c r="G347">
        <v>0.95799999999999996</v>
      </c>
      <c r="H347">
        <v>32.805999759999999</v>
      </c>
      <c r="J347" s="2">
        <f>TREND(Calibration!$A$2:$A$4,Calibration!$B$2:$B$4,C347)</f>
        <v>397.76795146297604</v>
      </c>
      <c r="K347" s="2">
        <f>TREND(Calibration!$A$2:$A$4,Calibration!$C$2:$C$4,E347)</f>
        <v>458.90973846402221</v>
      </c>
      <c r="L347" s="2">
        <f>TREND(Calibration!$A$2:$A$4,Calibration!$D$2:$D$4,G347)</f>
        <v>584.61691138629249</v>
      </c>
    </row>
    <row r="348" spans="1:12" x14ac:dyDescent="0.25">
      <c r="A348">
        <v>1728098</v>
      </c>
      <c r="B348">
        <v>15.08100033</v>
      </c>
      <c r="C348">
        <v>0.31064998999999999</v>
      </c>
      <c r="D348">
        <v>34.869998930000001</v>
      </c>
      <c r="E348">
        <v>0.25227000999999999</v>
      </c>
      <c r="F348">
        <v>37.478000639999998</v>
      </c>
      <c r="G348">
        <v>0.95859998000000002</v>
      </c>
      <c r="H348">
        <v>32.832000729999997</v>
      </c>
      <c r="J348" s="2">
        <f>TREND(Calibration!$A$2:$A$4,Calibration!$B$2:$B$4,C348)</f>
        <v>385.28885246731465</v>
      </c>
      <c r="K348" s="2">
        <f>TREND(Calibration!$A$2:$A$4,Calibration!$C$2:$C$4,E348)</f>
        <v>458.44723327349175</v>
      </c>
      <c r="L348" s="2">
        <f>TREND(Calibration!$A$2:$A$4,Calibration!$D$2:$D$4,G348)</f>
        <v>584.98967249791974</v>
      </c>
    </row>
    <row r="349" spans="1:12" x14ac:dyDescent="0.25">
      <c r="A349">
        <v>1733098</v>
      </c>
      <c r="B349">
        <v>15.05500031</v>
      </c>
      <c r="C349">
        <v>0.30659999999999998</v>
      </c>
      <c r="D349">
        <v>34.861000060000002</v>
      </c>
      <c r="E349">
        <v>0.25264998999999999</v>
      </c>
      <c r="F349">
        <v>37.487998959999999</v>
      </c>
      <c r="G349">
        <v>0.95749998000000003</v>
      </c>
      <c r="H349">
        <v>32.808998109999997</v>
      </c>
      <c r="J349" s="2">
        <f>TREND(Calibration!$A$2:$A$4,Calibration!$B$2:$B$4,C349)</f>
        <v>367.30300686537953</v>
      </c>
      <c r="K349" s="2">
        <f>TREND(Calibration!$A$2:$A$4,Calibration!$C$2:$C$4,E349)</f>
        <v>461.37627864512137</v>
      </c>
      <c r="L349" s="2">
        <f>TREND(Calibration!$A$2:$A$4,Calibration!$D$2:$D$4,G349)</f>
        <v>584.30625434599801</v>
      </c>
    </row>
    <row r="350" spans="1:12" x14ac:dyDescent="0.25">
      <c r="A350">
        <v>1738098</v>
      </c>
      <c r="B350">
        <v>15.045000079999999</v>
      </c>
      <c r="C350">
        <v>0.31437999</v>
      </c>
      <c r="D350">
        <v>34.851001740000001</v>
      </c>
      <c r="E350">
        <v>0.25264998999999999</v>
      </c>
      <c r="F350">
        <v>37.472000119999997</v>
      </c>
      <c r="G350">
        <v>0.95639998000000004</v>
      </c>
      <c r="H350">
        <v>32.819000240000001</v>
      </c>
      <c r="J350" s="2">
        <f>TREND(Calibration!$A$2:$A$4,Calibration!$B$2:$B$4,C350)</f>
        <v>401.85363511991841</v>
      </c>
      <c r="K350" s="2">
        <f>TREND(Calibration!$A$2:$A$4,Calibration!$C$2:$C$4,E350)</f>
        <v>461.37627864512137</v>
      </c>
      <c r="L350" s="2">
        <f>TREND(Calibration!$A$2:$A$4,Calibration!$D$2:$D$4,G350)</f>
        <v>583.6228361940764</v>
      </c>
    </row>
    <row r="351" spans="1:12" x14ac:dyDescent="0.25">
      <c r="A351">
        <v>1743098</v>
      </c>
      <c r="B351">
        <v>15.041999819999999</v>
      </c>
      <c r="C351">
        <v>0.30849000999999998</v>
      </c>
      <c r="D351">
        <v>34.861000060000002</v>
      </c>
      <c r="E351">
        <v>0.25271000999999998</v>
      </c>
      <c r="F351">
        <v>37.450000760000002</v>
      </c>
      <c r="G351">
        <v>0.95370001000000004</v>
      </c>
      <c r="H351">
        <v>32.761001589999999</v>
      </c>
      <c r="J351" s="2">
        <f>TREND(Calibration!$A$2:$A$4,Calibration!$B$2:$B$4,C351)</f>
        <v>375.69646661370325</v>
      </c>
      <c r="K351" s="2">
        <f>TREND(Calibration!$A$2:$A$4,Calibration!$C$2:$C$4,E351)</f>
        <v>461.83893800404871</v>
      </c>
      <c r="L351" s="2">
        <f>TREND(Calibration!$A$2:$A$4,Calibration!$D$2:$D$4,G351)</f>
        <v>581.94537391440008</v>
      </c>
    </row>
    <row r="352" spans="1:12" x14ac:dyDescent="0.25">
      <c r="A352">
        <v>1748098</v>
      </c>
      <c r="B352">
        <v>15.05500031</v>
      </c>
      <c r="C352">
        <v>0.31038000999999998</v>
      </c>
      <c r="D352">
        <v>34.84500122</v>
      </c>
      <c r="E352">
        <v>0.25324999999999998</v>
      </c>
      <c r="F352">
        <v>37.472000119999997</v>
      </c>
      <c r="G352">
        <v>0.95749998000000003</v>
      </c>
      <c r="H352">
        <v>32.796001429999997</v>
      </c>
      <c r="J352" s="2">
        <f>TREND(Calibration!$A$2:$A$4,Calibration!$B$2:$B$4,C352)</f>
        <v>384.08988195242182</v>
      </c>
      <c r="K352" s="2">
        <f>TREND(Calibration!$A$2:$A$4,Calibration!$C$2:$C$4,E352)</f>
        <v>466.00140763462468</v>
      </c>
      <c r="L352" s="2">
        <f>TREND(Calibration!$A$2:$A$4,Calibration!$D$2:$D$4,G352)</f>
        <v>584.30625434599801</v>
      </c>
    </row>
    <row r="353" spans="1:12" x14ac:dyDescent="0.25">
      <c r="A353">
        <v>1753099</v>
      </c>
      <c r="B353">
        <v>15.02600002</v>
      </c>
      <c r="C353">
        <v>0.31032999999999999</v>
      </c>
      <c r="D353">
        <v>34.88999939</v>
      </c>
      <c r="E353">
        <v>0.25352001000000002</v>
      </c>
      <c r="F353">
        <v>37.462001800000003</v>
      </c>
      <c r="G353">
        <v>0.95319997999999995</v>
      </c>
      <c r="H353">
        <v>32.763999939999998</v>
      </c>
      <c r="J353" s="2">
        <f>TREND(Calibration!$A$2:$A$4,Calibration!$B$2:$B$4,C353)</f>
        <v>383.86778951798328</v>
      </c>
      <c r="K353" s="2">
        <f>TREND(Calibration!$A$2:$A$4,Calibration!$C$2:$C$4,E353)</f>
        <v>468.08275807621067</v>
      </c>
      <c r="L353" s="2">
        <f>TREND(Calibration!$A$2:$A$4,Calibration!$D$2:$D$4,G353)</f>
        <v>581.63471066121326</v>
      </c>
    </row>
    <row r="354" spans="1:12" x14ac:dyDescent="0.25">
      <c r="A354">
        <v>1758098</v>
      </c>
      <c r="B354">
        <v>14.97399998</v>
      </c>
      <c r="C354">
        <v>0.31475999999999998</v>
      </c>
      <c r="D354">
        <v>34.88999939</v>
      </c>
      <c r="E354">
        <v>0.25324999999999998</v>
      </c>
      <c r="F354">
        <v>37.450000760000002</v>
      </c>
      <c r="G354">
        <v>0.95050000999999995</v>
      </c>
      <c r="H354">
        <v>32.722999569999999</v>
      </c>
      <c r="J354" s="2">
        <f>TREND(Calibration!$A$2:$A$4,Calibration!$B$2:$B$4,C354)</f>
        <v>403.54124451826033</v>
      </c>
      <c r="K354" s="2">
        <f>TREND(Calibration!$A$2:$A$4,Calibration!$C$2:$C$4,E354)</f>
        <v>466.00140763462468</v>
      </c>
      <c r="L354" s="2">
        <f>TREND(Calibration!$A$2:$A$4,Calibration!$D$2:$D$4,G354)</f>
        <v>579.95724838153694</v>
      </c>
    </row>
    <row r="355" spans="1:12" x14ac:dyDescent="0.25">
      <c r="A355">
        <v>1763099</v>
      </c>
      <c r="B355">
        <v>14.930999760000001</v>
      </c>
      <c r="C355">
        <v>0.31573001000000001</v>
      </c>
      <c r="D355">
        <v>34.88999939</v>
      </c>
      <c r="E355">
        <v>0.25356999000000002</v>
      </c>
      <c r="F355">
        <v>37.443000789999999</v>
      </c>
      <c r="G355">
        <v>0.94940000999999996</v>
      </c>
      <c r="H355">
        <v>32.731998439999998</v>
      </c>
      <c r="J355" s="2">
        <f>TREND(Calibration!$A$2:$A$4,Calibration!$B$2:$B$4,C355)</f>
        <v>407.84902060964168</v>
      </c>
      <c r="K355" s="2">
        <f>TREND(Calibration!$A$2:$A$4,Calibration!$C$2:$C$4,E355)</f>
        <v>468.46802489992274</v>
      </c>
      <c r="L355" s="2">
        <f>TREND(Calibration!$A$2:$A$4,Calibration!$D$2:$D$4,G355)</f>
        <v>579.27383022961533</v>
      </c>
    </row>
    <row r="356" spans="1:12" x14ac:dyDescent="0.25">
      <c r="A356">
        <v>1768108</v>
      </c>
      <c r="B356">
        <v>14.97000027</v>
      </c>
      <c r="C356">
        <v>0.31406000000000001</v>
      </c>
      <c r="D356">
        <v>34.902999880000003</v>
      </c>
      <c r="E356">
        <v>0.25367999000000002</v>
      </c>
      <c r="F356">
        <v>37.445999149999999</v>
      </c>
      <c r="G356">
        <v>0.95370001000000004</v>
      </c>
      <c r="H356">
        <v>32.709999080000003</v>
      </c>
      <c r="J356" s="2">
        <f>TREND(Calibration!$A$2:$A$4,Calibration!$B$2:$B$4,C356)</f>
        <v>400.43257217058681</v>
      </c>
      <c r="K356" s="2">
        <f>TREND(Calibration!$A$2:$A$4,Calibration!$C$2:$C$4,E356)</f>
        <v>469.31595108256192</v>
      </c>
      <c r="L356" s="2">
        <f>TREND(Calibration!$A$2:$A$4,Calibration!$D$2:$D$4,G356)</f>
        <v>581.94537391440008</v>
      </c>
    </row>
    <row r="357" spans="1:12" x14ac:dyDescent="0.25">
      <c r="A357">
        <v>1773108</v>
      </c>
      <c r="B357">
        <v>15.083999629999999</v>
      </c>
      <c r="C357">
        <v>0.31444000999999999</v>
      </c>
      <c r="D357">
        <v>34.856998439999998</v>
      </c>
      <c r="E357">
        <v>0.25352001000000002</v>
      </c>
      <c r="F357">
        <v>37.486999509999997</v>
      </c>
      <c r="G357">
        <v>0.96719997999999996</v>
      </c>
      <c r="H357">
        <v>32.79700089</v>
      </c>
      <c r="J357" s="2">
        <f>TREND(Calibration!$A$2:$A$4,Calibration!$B$2:$B$4,C357)</f>
        <v>402.12018156892896</v>
      </c>
      <c r="K357" s="2">
        <f>TREND(Calibration!$A$2:$A$4,Calibration!$C$2:$C$4,E357)</f>
        <v>468.08275807621067</v>
      </c>
      <c r="L357" s="2">
        <f>TREND(Calibration!$A$2:$A$4,Calibration!$D$2:$D$4,G357)</f>
        <v>590.33275986748913</v>
      </c>
    </row>
    <row r="358" spans="1:12" x14ac:dyDescent="0.25">
      <c r="A358">
        <v>1778097</v>
      </c>
      <c r="B358">
        <v>15.164999959999999</v>
      </c>
      <c r="C358">
        <v>0.31540998999999997</v>
      </c>
      <c r="D358">
        <v>34.868999479999999</v>
      </c>
      <c r="E358">
        <v>0.25362000000000001</v>
      </c>
      <c r="F358">
        <v>37.508998869999999</v>
      </c>
      <c r="G358">
        <v>0.96609997999999997</v>
      </c>
      <c r="H358">
        <v>32.687999730000001</v>
      </c>
      <c r="J358" s="2">
        <f>TREND(Calibration!$A$2:$A$4,Calibration!$B$2:$B$4,C358)</f>
        <v>406.42782443149508</v>
      </c>
      <c r="K358" s="2">
        <f>TREND(Calibration!$A$2:$A$4,Calibration!$C$2:$C$4,E358)</f>
        <v>468.85352297622967</v>
      </c>
      <c r="L358" s="2">
        <f>TREND(Calibration!$A$2:$A$4,Calibration!$D$2:$D$4,G358)</f>
        <v>589.6493417155674</v>
      </c>
    </row>
    <row r="359" spans="1:12" x14ac:dyDescent="0.25">
      <c r="A359">
        <v>1783108</v>
      </c>
      <c r="B359">
        <v>15.2329998</v>
      </c>
      <c r="C359">
        <v>0.31475999999999998</v>
      </c>
      <c r="D359">
        <v>34.902999880000003</v>
      </c>
      <c r="E359">
        <v>0.25389001</v>
      </c>
      <c r="F359">
        <v>37.433998109999997</v>
      </c>
      <c r="G359">
        <v>0.94889997999999998</v>
      </c>
      <c r="H359">
        <v>32.757999419999997</v>
      </c>
      <c r="J359" s="2">
        <f>TREND(Calibration!$A$2:$A$4,Calibration!$B$2:$B$4,C359)</f>
        <v>403.54124451826033</v>
      </c>
      <c r="K359" s="2">
        <f>TREND(Calibration!$A$2:$A$4,Calibration!$C$2:$C$4,E359)</f>
        <v>470.9348734178152</v>
      </c>
      <c r="L359" s="2">
        <f>TREND(Calibration!$A$2:$A$4,Calibration!$D$2:$D$4,G359)</f>
        <v>578.96316697642862</v>
      </c>
    </row>
    <row r="360" spans="1:12" x14ac:dyDescent="0.25">
      <c r="A360">
        <v>1788109</v>
      </c>
      <c r="B360">
        <v>15.25599957</v>
      </c>
      <c r="C360">
        <v>0.31697999999999998</v>
      </c>
      <c r="D360">
        <v>34.861000060000002</v>
      </c>
      <c r="E360">
        <v>0.25395000000000001</v>
      </c>
      <c r="F360">
        <v>37.443000789999999</v>
      </c>
      <c r="G360">
        <v>0.95050000999999995</v>
      </c>
      <c r="H360">
        <v>32.726001740000001</v>
      </c>
      <c r="J360" s="2">
        <f>TREND(Calibration!$A$2:$A$4,Calibration!$B$2:$B$4,C360)</f>
        <v>413.40017682088251</v>
      </c>
      <c r="K360" s="2">
        <f>TREND(Calibration!$A$2:$A$4,Calibration!$C$2:$C$4,E360)</f>
        <v>471.39730152414745</v>
      </c>
      <c r="L360" s="2">
        <f>TREND(Calibration!$A$2:$A$4,Calibration!$D$2:$D$4,G360)</f>
        <v>579.95724838153694</v>
      </c>
    </row>
    <row r="361" spans="1:12" x14ac:dyDescent="0.25">
      <c r="A361">
        <v>1793098</v>
      </c>
      <c r="B361">
        <v>15.27900028</v>
      </c>
      <c r="C361">
        <v>0.31470999</v>
      </c>
      <c r="D361">
        <v>34.869998930000001</v>
      </c>
      <c r="E361">
        <v>0.25384000000000001</v>
      </c>
      <c r="F361">
        <v>37.450000760000002</v>
      </c>
      <c r="G361">
        <v>0.96399999000000003</v>
      </c>
      <c r="H361">
        <v>32.790000919999997</v>
      </c>
      <c r="J361" s="2">
        <f>TREND(Calibration!$A$2:$A$4,Calibration!$B$2:$B$4,C361)</f>
        <v>403.31915208382156</v>
      </c>
      <c r="K361" s="2">
        <f>TREND(Calibration!$A$2:$A$4,Calibration!$C$2:$C$4,E361)</f>
        <v>470.54937534150827</v>
      </c>
      <c r="L361" s="2">
        <f>TREND(Calibration!$A$2:$A$4,Calibration!$D$2:$D$4,G361)</f>
        <v>588.34464054751845</v>
      </c>
    </row>
    <row r="362" spans="1:12" x14ac:dyDescent="0.25">
      <c r="A362">
        <v>1798098</v>
      </c>
      <c r="B362">
        <v>15.248999599999999</v>
      </c>
      <c r="C362">
        <v>0.31125000000000003</v>
      </c>
      <c r="D362">
        <v>34.88999939</v>
      </c>
      <c r="E362">
        <v>0.25395000000000001</v>
      </c>
      <c r="F362">
        <v>37.480998990000003</v>
      </c>
      <c r="G362">
        <v>0.96289997999999999</v>
      </c>
      <c r="H362">
        <v>32.816001890000003</v>
      </c>
      <c r="J362" s="2">
        <f>TREND(Calibration!$A$2:$A$4,Calibration!$B$2:$B$4,C362)</f>
        <v>387.95347317492588</v>
      </c>
      <c r="K362" s="2">
        <f>TREND(Calibration!$A$2:$A$4,Calibration!$C$2:$C$4,E362)</f>
        <v>471.39730152414745</v>
      </c>
      <c r="L362" s="2">
        <f>TREND(Calibration!$A$2:$A$4,Calibration!$D$2:$D$4,G362)</f>
        <v>587.66121618270438</v>
      </c>
    </row>
    <row r="363" spans="1:12" x14ac:dyDescent="0.25">
      <c r="A363">
        <v>1803098</v>
      </c>
      <c r="B363">
        <v>15.22999954</v>
      </c>
      <c r="C363">
        <v>0.31162000000000001</v>
      </c>
      <c r="D363">
        <v>34.838001249999998</v>
      </c>
      <c r="E363">
        <v>0.25422001</v>
      </c>
      <c r="F363">
        <v>37.487998959999999</v>
      </c>
      <c r="G363">
        <v>0.96560000999999995</v>
      </c>
      <c r="H363">
        <v>32.828998570000003</v>
      </c>
      <c r="J363" s="2">
        <f>TREND(Calibration!$A$2:$A$4,Calibration!$B$2:$B$4,C363)</f>
        <v>389.59662855869601</v>
      </c>
      <c r="K363" s="2">
        <f>TREND(Calibration!$A$2:$A$4,Calibration!$C$2:$C$4,E363)</f>
        <v>473.47865196573298</v>
      </c>
      <c r="L363" s="2">
        <f>TREND(Calibration!$A$2:$A$4,Calibration!$D$2:$D$4,G363)</f>
        <v>589.33871573973443</v>
      </c>
    </row>
    <row r="364" spans="1:12" x14ac:dyDescent="0.25">
      <c r="A364">
        <v>1808098</v>
      </c>
      <c r="B364">
        <v>15.210000040000001</v>
      </c>
      <c r="C364">
        <v>0.31195000000000001</v>
      </c>
      <c r="D364">
        <v>34.851001740000001</v>
      </c>
      <c r="E364">
        <v>0.25395000000000001</v>
      </c>
      <c r="F364">
        <v>37.48500061</v>
      </c>
      <c r="G364">
        <v>0.96719997999999996</v>
      </c>
      <c r="H364">
        <v>32.840999600000004</v>
      </c>
      <c r="J364" s="2">
        <f>TREND(Calibration!$A$2:$A$4,Calibration!$B$2:$B$4,C364)</f>
        <v>391.06214552259939</v>
      </c>
      <c r="K364" s="2">
        <f>TREND(Calibration!$A$2:$A$4,Calibration!$C$2:$C$4,E364)</f>
        <v>471.39730152414745</v>
      </c>
      <c r="L364" s="2">
        <f>TREND(Calibration!$A$2:$A$4,Calibration!$D$2:$D$4,G364)</f>
        <v>590.33275986748913</v>
      </c>
    </row>
    <row r="365" spans="1:12" x14ac:dyDescent="0.25">
      <c r="A365">
        <v>1813107</v>
      </c>
      <c r="B365">
        <v>15.213999749999999</v>
      </c>
      <c r="C365">
        <v>0.31049000999999998</v>
      </c>
      <c r="D365">
        <v>34.89599991</v>
      </c>
      <c r="E365">
        <v>0.25389001</v>
      </c>
      <c r="F365">
        <v>37.509998320000001</v>
      </c>
      <c r="G365">
        <v>0.96609997999999997</v>
      </c>
      <c r="H365">
        <v>32.757999419999997</v>
      </c>
      <c r="J365" s="2">
        <f>TREND(Calibration!$A$2:$A$4,Calibration!$B$2:$B$4,C365)</f>
        <v>384.57838760705636</v>
      </c>
      <c r="K365" s="2">
        <f>TREND(Calibration!$A$2:$A$4,Calibration!$C$2:$C$4,E365)</f>
        <v>470.9348734178152</v>
      </c>
      <c r="L365" s="2">
        <f>TREND(Calibration!$A$2:$A$4,Calibration!$D$2:$D$4,G365)</f>
        <v>589.6493417155674</v>
      </c>
    </row>
    <row r="366" spans="1:12" x14ac:dyDescent="0.25">
      <c r="A366">
        <v>1818106</v>
      </c>
      <c r="B366">
        <v>15.20100021</v>
      </c>
      <c r="C366">
        <v>0.31141001000000001</v>
      </c>
      <c r="D366">
        <v>34.867000580000003</v>
      </c>
      <c r="E366">
        <v>0.25395000000000001</v>
      </c>
      <c r="F366">
        <v>37.5</v>
      </c>
      <c r="G366">
        <v>0.97369998999999996</v>
      </c>
      <c r="H366">
        <v>32.790000919999997</v>
      </c>
      <c r="J366" s="2">
        <f>TREND(Calibration!$A$2:$A$4,Calibration!$B$2:$B$4,C366)</f>
        <v>388.66407126399895</v>
      </c>
      <c r="K366" s="2">
        <f>TREND(Calibration!$A$2:$A$4,Calibration!$C$2:$C$4,E366)</f>
        <v>471.39730152414745</v>
      </c>
      <c r="L366" s="2">
        <f>TREND(Calibration!$A$2:$A$4,Calibration!$D$2:$D$4,G366)</f>
        <v>594.37114606900946</v>
      </c>
    </row>
    <row r="367" spans="1:12" x14ac:dyDescent="0.25">
      <c r="A367">
        <v>1823107</v>
      </c>
      <c r="B367">
        <v>15.16800022</v>
      </c>
      <c r="C367">
        <v>0.31325001000000002</v>
      </c>
      <c r="D367">
        <v>34.928001399999999</v>
      </c>
      <c r="E367">
        <v>0.25352001000000002</v>
      </c>
      <c r="F367">
        <v>37.421001429999997</v>
      </c>
      <c r="G367">
        <v>0.95749998000000003</v>
      </c>
      <c r="H367">
        <v>32.768001560000002</v>
      </c>
      <c r="J367" s="2">
        <f>TREND(Calibration!$A$2:$A$4,Calibration!$B$2:$B$4,C367)</f>
        <v>396.83543857788391</v>
      </c>
      <c r="K367" s="2">
        <f>TREND(Calibration!$A$2:$A$4,Calibration!$C$2:$C$4,E367)</f>
        <v>468.08275807621067</v>
      </c>
      <c r="L367" s="2">
        <f>TREND(Calibration!$A$2:$A$4,Calibration!$D$2:$D$4,G367)</f>
        <v>584.30625434599801</v>
      </c>
    </row>
    <row r="368" spans="1:12" x14ac:dyDescent="0.25">
      <c r="A368">
        <v>1828099</v>
      </c>
      <c r="B368">
        <v>15.18500042</v>
      </c>
      <c r="C368">
        <v>0.31302999999999997</v>
      </c>
      <c r="D368">
        <v>34.863998410000001</v>
      </c>
      <c r="E368">
        <v>0.25367999000000002</v>
      </c>
      <c r="F368">
        <v>37.497001650000001</v>
      </c>
      <c r="G368">
        <v>0.97149998000000004</v>
      </c>
      <c r="H368">
        <v>32.755001069999999</v>
      </c>
      <c r="J368" s="2">
        <f>TREND(Calibration!$A$2:$A$4,Calibration!$B$2:$B$4,C368)</f>
        <v>395.85838285900991</v>
      </c>
      <c r="K368" s="2">
        <f>TREND(Calibration!$A$2:$A$4,Calibration!$C$2:$C$4,E368)</f>
        <v>469.31595108256192</v>
      </c>
      <c r="L368" s="2">
        <f>TREND(Calibration!$A$2:$A$4,Calibration!$D$2:$D$4,G368)</f>
        <v>593.00430355227388</v>
      </c>
    </row>
    <row r="369" spans="1:12" x14ac:dyDescent="0.25">
      <c r="A369">
        <v>1833098</v>
      </c>
      <c r="B369">
        <v>15.1420002</v>
      </c>
      <c r="C369">
        <v>0.31453999999999999</v>
      </c>
      <c r="D369">
        <v>34.886001589999999</v>
      </c>
      <c r="E369">
        <v>0.25356999000000002</v>
      </c>
      <c r="F369">
        <v>37.456001280000002</v>
      </c>
      <c r="G369">
        <v>0.95969998999999995</v>
      </c>
      <c r="H369">
        <v>32.709999080000003</v>
      </c>
      <c r="J369" s="2">
        <f>TREND(Calibration!$A$2:$A$4,Calibration!$B$2:$B$4,C369)</f>
        <v>402.56423320899148</v>
      </c>
      <c r="K369" s="2">
        <f>TREND(Calibration!$A$2:$A$4,Calibration!$C$2:$C$4,E369)</f>
        <v>468.46802489992274</v>
      </c>
      <c r="L369" s="2">
        <f>TREND(Calibration!$A$2:$A$4,Calibration!$D$2:$D$4,G369)</f>
        <v>585.67309686273359</v>
      </c>
    </row>
    <row r="370" spans="1:12" x14ac:dyDescent="0.25">
      <c r="A370">
        <v>1838098</v>
      </c>
      <c r="B370">
        <v>15.15499973</v>
      </c>
      <c r="C370">
        <v>0.31417</v>
      </c>
      <c r="D370">
        <v>34.902999880000003</v>
      </c>
      <c r="E370">
        <v>0.25286998999999999</v>
      </c>
      <c r="F370">
        <v>37.465999600000004</v>
      </c>
      <c r="G370">
        <v>0.97479998999999995</v>
      </c>
      <c r="H370">
        <v>32.77099991</v>
      </c>
      <c r="J370" s="2">
        <f>TREND(Calibration!$A$2:$A$4,Calibration!$B$2:$B$4,C370)</f>
        <v>400.92107782522135</v>
      </c>
      <c r="K370" s="2">
        <f>TREND(Calibration!$A$2:$A$4,Calibration!$C$2:$C$4,E370)</f>
        <v>463.07213101039997</v>
      </c>
      <c r="L370" s="2">
        <f>TREND(Calibration!$A$2:$A$4,Calibration!$D$2:$D$4,G370)</f>
        <v>595.05456422093107</v>
      </c>
    </row>
    <row r="371" spans="1:12" x14ac:dyDescent="0.25">
      <c r="A371">
        <v>1843098</v>
      </c>
      <c r="B371">
        <v>15.10700035</v>
      </c>
      <c r="C371">
        <v>0.31384000000000001</v>
      </c>
      <c r="D371">
        <v>34.905998230000002</v>
      </c>
      <c r="E371">
        <v>0.25297998999999999</v>
      </c>
      <c r="F371">
        <v>37.472000119999997</v>
      </c>
      <c r="G371">
        <v>0.96990001000000003</v>
      </c>
      <c r="H371">
        <v>32.713001249999998</v>
      </c>
      <c r="J371" s="2">
        <f>TREND(Calibration!$A$2:$A$4,Calibration!$B$2:$B$4,C371)</f>
        <v>399.45556086131796</v>
      </c>
      <c r="K371" s="2">
        <f>TREND(Calibration!$A$2:$A$4,Calibration!$C$2:$C$4,E371)</f>
        <v>463.92005719303916</v>
      </c>
      <c r="L371" s="2">
        <f>TREND(Calibration!$A$2:$A$4,Calibration!$D$2:$D$4,G371)</f>
        <v>592.01025942451918</v>
      </c>
    </row>
    <row r="372" spans="1:12" x14ac:dyDescent="0.25">
      <c r="A372">
        <v>1848106</v>
      </c>
      <c r="B372">
        <v>15.11600018</v>
      </c>
      <c r="C372">
        <v>0.31426999</v>
      </c>
      <c r="D372">
        <v>34.918998719999998</v>
      </c>
      <c r="E372">
        <v>0.25260000999999999</v>
      </c>
      <c r="F372">
        <v>37.478000639999998</v>
      </c>
      <c r="G372">
        <v>0.96450000999999996</v>
      </c>
      <c r="H372">
        <v>32.719001769999998</v>
      </c>
      <c r="J372" s="2">
        <f>TREND(Calibration!$A$2:$A$4,Calibration!$B$2:$B$4,C372)</f>
        <v>401.36512946528387</v>
      </c>
      <c r="K372" s="2">
        <f>TREND(Calibration!$A$2:$A$4,Calibration!$C$2:$C$4,E372)</f>
        <v>460.99101182140953</v>
      </c>
      <c r="L372" s="2">
        <f>TREND(Calibration!$A$2:$A$4,Calibration!$D$2:$D$4,G372)</f>
        <v>588.65529758781281</v>
      </c>
    </row>
    <row r="373" spans="1:12" x14ac:dyDescent="0.25">
      <c r="A373">
        <v>1853106</v>
      </c>
      <c r="B373">
        <v>15.071000099999999</v>
      </c>
      <c r="C373">
        <v>0.31345999000000002</v>
      </c>
      <c r="D373">
        <v>34.898998259999999</v>
      </c>
      <c r="E373">
        <v>0.25260000999999999</v>
      </c>
      <c r="F373">
        <v>37.398998259999999</v>
      </c>
      <c r="G373">
        <v>0.96020000999999999</v>
      </c>
      <c r="H373">
        <v>32.742000580000003</v>
      </c>
      <c r="J373" s="2">
        <f>TREND(Calibration!$A$2:$A$4,Calibration!$B$2:$B$4,C373)</f>
        <v>397.76795146297604</v>
      </c>
      <c r="K373" s="2">
        <f>TREND(Calibration!$A$2:$A$4,Calibration!$C$2:$C$4,E373)</f>
        <v>460.99101182140953</v>
      </c>
      <c r="L373" s="2">
        <f>TREND(Calibration!$A$2:$A$4,Calibration!$D$2:$D$4,G373)</f>
        <v>585.98375390302806</v>
      </c>
    </row>
    <row r="374" spans="1:12" x14ac:dyDescent="0.25">
      <c r="A374">
        <v>1858098</v>
      </c>
      <c r="B374">
        <v>15.102999690000001</v>
      </c>
      <c r="C374">
        <v>0.31345999000000002</v>
      </c>
      <c r="D374">
        <v>34.863998410000001</v>
      </c>
      <c r="E374">
        <v>0.25260000999999999</v>
      </c>
      <c r="F374">
        <v>37.478000639999998</v>
      </c>
      <c r="G374">
        <v>0.96450000999999996</v>
      </c>
      <c r="H374">
        <v>32.777000430000001</v>
      </c>
      <c r="J374" s="2">
        <f>TREND(Calibration!$A$2:$A$4,Calibration!$B$2:$B$4,C374)</f>
        <v>397.76795146297604</v>
      </c>
      <c r="K374" s="2">
        <f>TREND(Calibration!$A$2:$A$4,Calibration!$C$2:$C$4,E374)</f>
        <v>460.99101182140953</v>
      </c>
      <c r="L374" s="2">
        <f>TREND(Calibration!$A$2:$A$4,Calibration!$D$2:$D$4,G374)</f>
        <v>588.65529758781281</v>
      </c>
    </row>
    <row r="375" spans="1:12" x14ac:dyDescent="0.25">
      <c r="A375">
        <v>1863108</v>
      </c>
      <c r="B375">
        <v>15.119999890000001</v>
      </c>
      <c r="C375">
        <v>0.31453999999999999</v>
      </c>
      <c r="D375">
        <v>34.911998750000002</v>
      </c>
      <c r="E375">
        <v>0.25302999999999998</v>
      </c>
      <c r="F375">
        <v>37.472000119999997</v>
      </c>
      <c r="G375">
        <v>0.96609997999999997</v>
      </c>
      <c r="H375">
        <v>32.726001740000001</v>
      </c>
      <c r="J375" s="2">
        <f>TREND(Calibration!$A$2:$A$4,Calibration!$B$2:$B$4,C375)</f>
        <v>402.56423320899148</v>
      </c>
      <c r="K375" s="2">
        <f>TREND(Calibration!$A$2:$A$4,Calibration!$C$2:$C$4,E375)</f>
        <v>464.30555526934631</v>
      </c>
      <c r="L375" s="2">
        <f>TREND(Calibration!$A$2:$A$4,Calibration!$D$2:$D$4,G375)</f>
        <v>589.6493417155674</v>
      </c>
    </row>
    <row r="376" spans="1:12" x14ac:dyDescent="0.25">
      <c r="A376">
        <v>1868098</v>
      </c>
      <c r="B376">
        <v>15.135999679999999</v>
      </c>
      <c r="C376">
        <v>0.31341001000000002</v>
      </c>
      <c r="D376">
        <v>34.898998259999999</v>
      </c>
      <c r="E376">
        <v>0.25291999999999998</v>
      </c>
      <c r="F376">
        <v>37.426998140000002</v>
      </c>
      <c r="G376">
        <v>0.95859998000000002</v>
      </c>
      <c r="H376">
        <v>32.796001429999997</v>
      </c>
      <c r="J376" s="2">
        <f>TREND(Calibration!$A$2:$A$4,Calibration!$B$2:$B$4,C376)</f>
        <v>397.54599225735205</v>
      </c>
      <c r="K376" s="2">
        <f>TREND(Calibration!$A$2:$A$4,Calibration!$C$2:$C$4,E376)</f>
        <v>463.4576290867069</v>
      </c>
      <c r="L376" s="2">
        <f>TREND(Calibration!$A$2:$A$4,Calibration!$D$2:$D$4,G376)</f>
        <v>584.98967249791974</v>
      </c>
    </row>
    <row r="377" spans="1:12" x14ac:dyDescent="0.25">
      <c r="A377">
        <v>1873098</v>
      </c>
      <c r="B377">
        <v>15.16800022</v>
      </c>
      <c r="C377">
        <v>0.31384000000000001</v>
      </c>
      <c r="D377">
        <v>34.880001069999999</v>
      </c>
      <c r="E377">
        <v>0.25291999999999998</v>
      </c>
      <c r="F377">
        <v>37.462001800000003</v>
      </c>
      <c r="G377">
        <v>0.97100001999999996</v>
      </c>
      <c r="H377">
        <v>32.851001740000001</v>
      </c>
      <c r="J377" s="2">
        <f>TREND(Calibration!$A$2:$A$4,Calibration!$B$2:$B$4,C377)</f>
        <v>399.45556086131796</v>
      </c>
      <c r="K377" s="2">
        <f>TREND(Calibration!$A$2:$A$4,Calibration!$C$2:$C$4,E377)</f>
        <v>463.4576290867069</v>
      </c>
      <c r="L377" s="2">
        <f>TREND(Calibration!$A$2:$A$4,Calibration!$D$2:$D$4,G377)</f>
        <v>592.69368378933314</v>
      </c>
    </row>
    <row r="378" spans="1:12" x14ac:dyDescent="0.25">
      <c r="A378">
        <v>1878098</v>
      </c>
      <c r="B378">
        <v>15.119999890000001</v>
      </c>
      <c r="C378">
        <v>0.31189001</v>
      </c>
      <c r="D378">
        <v>34.89599991</v>
      </c>
      <c r="E378">
        <v>0.25324999999999998</v>
      </c>
      <c r="F378">
        <v>37.472000119999997</v>
      </c>
      <c r="G378">
        <v>0.96670001999999999</v>
      </c>
      <c r="H378">
        <v>32.825000760000002</v>
      </c>
      <c r="J378" s="2">
        <f>TREND(Calibration!$A$2:$A$4,Calibration!$B$2:$B$4,C378)</f>
        <v>390.79573230240362</v>
      </c>
      <c r="K378" s="2">
        <f>TREND(Calibration!$A$2:$A$4,Calibration!$C$2:$C$4,E378)</f>
        <v>466.00140763462468</v>
      </c>
      <c r="L378" s="2">
        <f>TREND(Calibration!$A$2:$A$4,Calibration!$D$2:$D$4,G378)</f>
        <v>590.02214010454838</v>
      </c>
    </row>
    <row r="379" spans="1:12" x14ac:dyDescent="0.25">
      <c r="A379">
        <v>1883097</v>
      </c>
      <c r="B379">
        <v>15.12300014</v>
      </c>
      <c r="C379">
        <v>0.31297999999999998</v>
      </c>
      <c r="D379">
        <v>34.841999049999998</v>
      </c>
      <c r="E379">
        <v>0.25362000000000001</v>
      </c>
      <c r="F379">
        <v>37.48500061</v>
      </c>
      <c r="G379">
        <v>0.97369998999999996</v>
      </c>
      <c r="H379">
        <v>32.840999600000004</v>
      </c>
      <c r="J379" s="2">
        <f>TREND(Calibration!$A$2:$A$4,Calibration!$B$2:$B$4,C379)</f>
        <v>395.63633483417607</v>
      </c>
      <c r="K379" s="2">
        <f>TREND(Calibration!$A$2:$A$4,Calibration!$C$2:$C$4,E379)</f>
        <v>468.85352297622967</v>
      </c>
      <c r="L379" s="2">
        <f>TREND(Calibration!$A$2:$A$4,Calibration!$D$2:$D$4,G379)</f>
        <v>594.37114606900946</v>
      </c>
    </row>
    <row r="380" spans="1:12" x14ac:dyDescent="0.25">
      <c r="A380">
        <v>1888098</v>
      </c>
      <c r="B380">
        <v>15.06099987</v>
      </c>
      <c r="C380">
        <v>0.31097998999999998</v>
      </c>
      <c r="D380">
        <v>34.880001069999999</v>
      </c>
      <c r="E380">
        <v>0.25330001000000002</v>
      </c>
      <c r="F380">
        <v>37.48500061</v>
      </c>
      <c r="G380">
        <v>0.97100001999999996</v>
      </c>
      <c r="H380">
        <v>32.869998930000001</v>
      </c>
      <c r="J380" s="2">
        <f>TREND(Calibration!$A$2:$A$4,Calibration!$B$2:$B$4,C380)</f>
        <v>386.75436943121804</v>
      </c>
      <c r="K380" s="2">
        <f>TREND(Calibration!$A$2:$A$4,Calibration!$C$2:$C$4,E380)</f>
        <v>466.3869057109323</v>
      </c>
      <c r="L380" s="2">
        <f>TREND(Calibration!$A$2:$A$4,Calibration!$D$2:$D$4,G380)</f>
        <v>592.69368378933314</v>
      </c>
    </row>
    <row r="381" spans="1:12" x14ac:dyDescent="0.25">
      <c r="A381">
        <v>1893098</v>
      </c>
      <c r="B381">
        <v>15.01299953</v>
      </c>
      <c r="C381">
        <v>0.31729998999999998</v>
      </c>
      <c r="D381">
        <v>34.886001589999999</v>
      </c>
      <c r="E381">
        <v>0.25422001</v>
      </c>
      <c r="F381">
        <v>37.45299911</v>
      </c>
      <c r="G381">
        <v>0.96289997999999999</v>
      </c>
      <c r="H381">
        <v>32.88999939</v>
      </c>
      <c r="J381" s="2">
        <f>TREND(Calibration!$A$2:$A$4,Calibration!$B$2:$B$4,C381)</f>
        <v>414.82123977021388</v>
      </c>
      <c r="K381" s="2">
        <f>TREND(Calibration!$A$2:$A$4,Calibration!$C$2:$C$4,E381)</f>
        <v>473.47865196573298</v>
      </c>
      <c r="L381" s="2">
        <f>TREND(Calibration!$A$2:$A$4,Calibration!$D$2:$D$4,G381)</f>
        <v>587.66121618270438</v>
      </c>
    </row>
    <row r="382" spans="1:12" x14ac:dyDescent="0.25">
      <c r="A382">
        <v>1898098</v>
      </c>
      <c r="B382">
        <v>15.03499985</v>
      </c>
      <c r="C382">
        <v>0.31259998999999999</v>
      </c>
      <c r="D382">
        <v>34.880001069999999</v>
      </c>
      <c r="E382">
        <v>0.25486999999999999</v>
      </c>
      <c r="F382">
        <v>37.445999149999999</v>
      </c>
      <c r="G382">
        <v>0.96509999000000002</v>
      </c>
      <c r="H382">
        <v>32.840999600000004</v>
      </c>
      <c r="J382" s="2">
        <f>TREND(Calibration!$A$2:$A$4,Calibration!$B$2:$B$4,C382)</f>
        <v>393.94872543583415</v>
      </c>
      <c r="K382" s="2">
        <f>TREND(Calibration!$A$2:$A$4,Calibration!$C$2:$C$4,E382)</f>
        <v>478.48904777894813</v>
      </c>
      <c r="L382" s="2">
        <f>TREND(Calibration!$A$2:$A$4,Calibration!$D$2:$D$4,G382)</f>
        <v>589.02805869944007</v>
      </c>
    </row>
    <row r="383" spans="1:12" x14ac:dyDescent="0.25">
      <c r="A383">
        <v>1903098</v>
      </c>
      <c r="B383">
        <v>15.09399986</v>
      </c>
      <c r="C383">
        <v>0.31114000000000003</v>
      </c>
      <c r="D383">
        <v>34.882999419999997</v>
      </c>
      <c r="E383">
        <v>0.25556999000000002</v>
      </c>
      <c r="F383">
        <v>37.469001769999998</v>
      </c>
      <c r="G383">
        <v>0.96670001999999999</v>
      </c>
      <c r="H383">
        <v>32.873001100000003</v>
      </c>
      <c r="J383" s="2">
        <f>TREND(Calibration!$A$2:$A$4,Calibration!$B$2:$B$4,C383)</f>
        <v>387.46496752029134</v>
      </c>
      <c r="K383" s="2">
        <f>TREND(Calibration!$A$2:$A$4,Calibration!$C$2:$C$4,E383)</f>
        <v>483.88486458427246</v>
      </c>
      <c r="L383" s="2">
        <f>TREND(Calibration!$A$2:$A$4,Calibration!$D$2:$D$4,G383)</f>
        <v>590.02214010454838</v>
      </c>
    </row>
    <row r="384" spans="1:12" x14ac:dyDescent="0.25">
      <c r="A384">
        <v>1908098</v>
      </c>
      <c r="B384">
        <v>15.135999679999999</v>
      </c>
      <c r="C384">
        <v>0.31253998999999999</v>
      </c>
      <c r="D384">
        <v>34.915000919999997</v>
      </c>
      <c r="E384">
        <v>0.25562000000000001</v>
      </c>
      <c r="F384">
        <v>37.45299911</v>
      </c>
      <c r="G384">
        <v>0.96880001000000004</v>
      </c>
      <c r="H384">
        <v>32.876998899999997</v>
      </c>
      <c r="J384" s="2">
        <f>TREND(Calibration!$A$2:$A$4,Calibration!$B$2:$B$4,C384)</f>
        <v>393.68226780603345</v>
      </c>
      <c r="K384" s="2">
        <f>TREND(Calibration!$A$2:$A$4,Calibration!$C$2:$C$4,E384)</f>
        <v>484.27036266057962</v>
      </c>
      <c r="L384" s="2">
        <f>TREND(Calibration!$A$2:$A$4,Calibration!$D$2:$D$4,G384)</f>
        <v>591.32684127259756</v>
      </c>
    </row>
    <row r="385" spans="1:12" x14ac:dyDescent="0.25">
      <c r="A385">
        <v>1913098</v>
      </c>
      <c r="B385">
        <v>15.196999549999999</v>
      </c>
      <c r="C385">
        <v>0.31345999000000002</v>
      </c>
      <c r="D385">
        <v>34.867000580000003</v>
      </c>
      <c r="E385">
        <v>0.25556999000000002</v>
      </c>
      <c r="F385">
        <v>37.478000639999998</v>
      </c>
      <c r="G385">
        <v>0.97799999000000004</v>
      </c>
      <c r="H385">
        <v>32.89599991</v>
      </c>
      <c r="J385" s="2">
        <f>TREND(Calibration!$A$2:$A$4,Calibration!$B$2:$B$4,C385)</f>
        <v>397.76795146297604</v>
      </c>
      <c r="K385" s="2">
        <f>TREND(Calibration!$A$2:$A$4,Calibration!$C$2:$C$4,E385)</f>
        <v>483.88486458427246</v>
      </c>
      <c r="L385" s="2">
        <f>TREND(Calibration!$A$2:$A$4,Calibration!$D$2:$D$4,G385)</f>
        <v>597.04268975379421</v>
      </c>
    </row>
    <row r="386" spans="1:12" x14ac:dyDescent="0.25">
      <c r="A386">
        <v>1918098</v>
      </c>
      <c r="B386">
        <v>15.180999760000001</v>
      </c>
      <c r="C386">
        <v>0.31291999999999998</v>
      </c>
      <c r="D386">
        <v>34.880001069999999</v>
      </c>
      <c r="E386">
        <v>0.25589001</v>
      </c>
      <c r="F386">
        <v>37.458999630000001</v>
      </c>
      <c r="G386">
        <v>0.98290001999999999</v>
      </c>
      <c r="H386">
        <v>32.856998439999998</v>
      </c>
      <c r="J386" s="2">
        <f>TREND(Calibration!$A$2:$A$4,Calibration!$B$2:$B$4,C386)</f>
        <v>395.36987720437537</v>
      </c>
      <c r="K386" s="2">
        <f>TREND(Calibration!$A$2:$A$4,Calibration!$C$2:$C$4,E386)</f>
        <v>486.35171310216515</v>
      </c>
      <c r="L386" s="2">
        <f>TREND(Calibration!$A$2:$A$4,Calibration!$D$2:$D$4,G386)</f>
        <v>600.0870256146676</v>
      </c>
    </row>
    <row r="387" spans="1:12" x14ac:dyDescent="0.25">
      <c r="A387">
        <v>1923098</v>
      </c>
      <c r="B387">
        <v>15.16800022</v>
      </c>
      <c r="C387">
        <v>0.31291999999999998</v>
      </c>
      <c r="D387">
        <v>34.89599991</v>
      </c>
      <c r="E387">
        <v>0.25653999999999999</v>
      </c>
      <c r="F387">
        <v>37.474998470000003</v>
      </c>
      <c r="G387">
        <v>0.98229997999999996</v>
      </c>
      <c r="H387">
        <v>32.876998899999997</v>
      </c>
      <c r="J387" s="2">
        <f>TREND(Calibration!$A$2:$A$4,Calibration!$B$2:$B$4,C387)</f>
        <v>395.36987720437537</v>
      </c>
      <c r="K387" s="2">
        <f>TREND(Calibration!$A$2:$A$4,Calibration!$C$2:$C$4,E387)</f>
        <v>491.36210891538053</v>
      </c>
      <c r="L387" s="2">
        <f>TREND(Calibration!$A$2:$A$4,Calibration!$D$2:$D$4,G387)</f>
        <v>599.71422722568661</v>
      </c>
    </row>
    <row r="388" spans="1:12" x14ac:dyDescent="0.25">
      <c r="A388">
        <v>1928098</v>
      </c>
      <c r="B388">
        <v>15.12899971</v>
      </c>
      <c r="C388">
        <v>0.31373000000000001</v>
      </c>
      <c r="D388">
        <v>34.886001589999999</v>
      </c>
      <c r="E388">
        <v>0.25659999</v>
      </c>
      <c r="F388">
        <v>37.497001650000001</v>
      </c>
      <c r="G388">
        <v>0.98500001000000004</v>
      </c>
      <c r="H388">
        <v>32.886001589999999</v>
      </c>
      <c r="J388" s="2">
        <f>TREND(Calibration!$A$2:$A$4,Calibration!$B$2:$B$4,C388)</f>
        <v>398.96705520668365</v>
      </c>
      <c r="K388" s="2">
        <f>TREND(Calibration!$A$2:$A$4,Calibration!$C$2:$C$4,E388)</f>
        <v>491.82453702171256</v>
      </c>
      <c r="L388" s="2">
        <f>TREND(Calibration!$A$2:$A$4,Calibration!$D$2:$D$4,G388)</f>
        <v>601.39172678271666</v>
      </c>
    </row>
    <row r="389" spans="1:12" x14ac:dyDescent="0.25">
      <c r="A389">
        <v>1933099</v>
      </c>
      <c r="B389">
        <v>15.097000120000001</v>
      </c>
      <c r="C389">
        <v>0.31514001000000003</v>
      </c>
      <c r="D389">
        <v>34.893001560000002</v>
      </c>
      <c r="E389">
        <v>0.25626999</v>
      </c>
      <c r="F389">
        <v>37.472000119999997</v>
      </c>
      <c r="G389">
        <v>0.97420001000000001</v>
      </c>
      <c r="H389">
        <v>32.89599991</v>
      </c>
      <c r="J389" s="2">
        <f>TREND(Calibration!$A$2:$A$4,Calibration!$B$2:$B$4,C389)</f>
        <v>405.2288539166027</v>
      </c>
      <c r="K389" s="2">
        <f>TREND(Calibration!$A$2:$A$4,Calibration!$C$2:$C$4,E389)</f>
        <v>489.28075847379478</v>
      </c>
      <c r="L389" s="2">
        <f>TREND(Calibration!$A$2:$A$4,Calibration!$D$2:$D$4,G389)</f>
        <v>594.68180310930393</v>
      </c>
    </row>
    <row r="390" spans="1:12" x14ac:dyDescent="0.25">
      <c r="A390">
        <v>1938099</v>
      </c>
      <c r="B390">
        <v>15.08699989</v>
      </c>
      <c r="C390">
        <v>0.31444000999999999</v>
      </c>
      <c r="D390">
        <v>34.893001560000002</v>
      </c>
      <c r="E390">
        <v>0.25622001</v>
      </c>
      <c r="F390">
        <v>37.478000639999998</v>
      </c>
      <c r="G390">
        <v>0.97420001000000001</v>
      </c>
      <c r="H390">
        <v>32.882999419999997</v>
      </c>
      <c r="J390" s="2">
        <f>TREND(Calibration!$A$2:$A$4,Calibration!$B$2:$B$4,C390)</f>
        <v>402.12018156892896</v>
      </c>
      <c r="K390" s="2">
        <f>TREND(Calibration!$A$2:$A$4,Calibration!$C$2:$C$4,E390)</f>
        <v>488.89549165008293</v>
      </c>
      <c r="L390" s="2">
        <f>TREND(Calibration!$A$2:$A$4,Calibration!$D$2:$D$4,G390)</f>
        <v>594.68180310930393</v>
      </c>
    </row>
    <row r="391" spans="1:12" x14ac:dyDescent="0.25">
      <c r="A391">
        <v>1943108</v>
      </c>
      <c r="B391">
        <v>15.06099987</v>
      </c>
      <c r="C391">
        <v>0.31341001000000002</v>
      </c>
      <c r="D391">
        <v>34.847999569999999</v>
      </c>
      <c r="E391">
        <v>0.25659999</v>
      </c>
      <c r="F391">
        <v>37.497001650000001</v>
      </c>
      <c r="G391">
        <v>0.97210001999999995</v>
      </c>
      <c r="H391">
        <v>32.893001560000002</v>
      </c>
      <c r="J391" s="2">
        <f>TREND(Calibration!$A$2:$A$4,Calibration!$B$2:$B$4,C391)</f>
        <v>397.54599225735205</v>
      </c>
      <c r="K391" s="2">
        <f>TREND(Calibration!$A$2:$A$4,Calibration!$C$2:$C$4,E391)</f>
        <v>491.82453702171256</v>
      </c>
      <c r="L391" s="2">
        <f>TREND(Calibration!$A$2:$A$4,Calibration!$D$2:$D$4,G391)</f>
        <v>593.37710194125475</v>
      </c>
    </row>
    <row r="392" spans="1:12" x14ac:dyDescent="0.25">
      <c r="A392">
        <v>1948105</v>
      </c>
      <c r="B392">
        <v>15.038999560000001</v>
      </c>
      <c r="C392">
        <v>0.31259998999999999</v>
      </c>
      <c r="D392">
        <v>34.905998230000002</v>
      </c>
      <c r="E392">
        <v>0.25692000999999998</v>
      </c>
      <c r="F392">
        <v>37.480998990000003</v>
      </c>
      <c r="G392">
        <v>0.97320002000000005</v>
      </c>
      <c r="H392">
        <v>32.792999270000003</v>
      </c>
      <c r="J392" s="2">
        <f>TREND(Calibration!$A$2:$A$4,Calibration!$B$2:$B$4,C392)</f>
        <v>393.94872543583415</v>
      </c>
      <c r="K392" s="2">
        <f>TREND(Calibration!$A$2:$A$4,Calibration!$C$2:$C$4,E392)</f>
        <v>494.29138553960524</v>
      </c>
      <c r="L392" s="2">
        <f>TREND(Calibration!$A$2:$A$4,Calibration!$D$2:$D$4,G392)</f>
        <v>594.06052009317648</v>
      </c>
    </row>
    <row r="393" spans="1:12" x14ac:dyDescent="0.25">
      <c r="A393">
        <v>1953099</v>
      </c>
      <c r="B393">
        <v>15.067999840000001</v>
      </c>
      <c r="C393">
        <v>0.31167999000000002</v>
      </c>
      <c r="D393">
        <v>34.902999880000003</v>
      </c>
      <c r="E393">
        <v>0.25692000999999998</v>
      </c>
      <c r="F393">
        <v>37.426998140000002</v>
      </c>
      <c r="G393">
        <v>0.97149998000000004</v>
      </c>
      <c r="H393">
        <v>32.828998570000003</v>
      </c>
      <c r="J393" s="2">
        <f>TREND(Calibration!$A$2:$A$4,Calibration!$B$2:$B$4,C393)</f>
        <v>389.86304177889178</v>
      </c>
      <c r="K393" s="2">
        <f>TREND(Calibration!$A$2:$A$4,Calibration!$C$2:$C$4,E393)</f>
        <v>494.29138553960524</v>
      </c>
      <c r="L393" s="2">
        <f>TREND(Calibration!$A$2:$A$4,Calibration!$D$2:$D$4,G393)</f>
        <v>593.00430355227388</v>
      </c>
    </row>
    <row r="394" spans="1:12" x14ac:dyDescent="0.25">
      <c r="A394">
        <v>1958108</v>
      </c>
      <c r="B394">
        <v>15.126000400000001</v>
      </c>
      <c r="C394">
        <v>0.31573001000000001</v>
      </c>
      <c r="D394">
        <v>34.880001069999999</v>
      </c>
      <c r="E394">
        <v>0.25664999999999999</v>
      </c>
      <c r="F394">
        <v>37.497001650000001</v>
      </c>
      <c r="G394">
        <v>0.98559998999999998</v>
      </c>
      <c r="H394">
        <v>32.840999600000004</v>
      </c>
      <c r="J394" s="2">
        <f>TREND(Calibration!$A$2:$A$4,Calibration!$B$2:$B$4,C394)</f>
        <v>407.84902060964168</v>
      </c>
      <c r="K394" s="2">
        <f>TREND(Calibration!$A$2:$A$4,Calibration!$C$2:$C$4,E394)</f>
        <v>492.21003509801972</v>
      </c>
      <c r="L394" s="2">
        <f>TREND(Calibration!$A$2:$A$4,Calibration!$D$2:$D$4,G394)</f>
        <v>601.76448789434392</v>
      </c>
    </row>
    <row r="395" spans="1:12" x14ac:dyDescent="0.25">
      <c r="A395">
        <v>1963108</v>
      </c>
      <c r="B395">
        <v>15.126000400000001</v>
      </c>
      <c r="C395">
        <v>0.31286999999999998</v>
      </c>
      <c r="D395">
        <v>34.915000919999997</v>
      </c>
      <c r="E395">
        <v>0.25622001</v>
      </c>
      <c r="F395">
        <v>37.504001619999997</v>
      </c>
      <c r="G395">
        <v>0.98180002</v>
      </c>
      <c r="H395">
        <v>32.757999419999997</v>
      </c>
      <c r="J395" s="2">
        <f>TREND(Calibration!$A$2:$A$4,Calibration!$B$2:$B$4,C395)</f>
        <v>395.14782917954176</v>
      </c>
      <c r="K395" s="2">
        <f>TREND(Calibration!$A$2:$A$4,Calibration!$C$2:$C$4,E395)</f>
        <v>488.89549165008293</v>
      </c>
      <c r="L395" s="2">
        <f>TREND(Calibration!$A$2:$A$4,Calibration!$D$2:$D$4,G395)</f>
        <v>599.40360746274587</v>
      </c>
    </row>
    <row r="396" spans="1:12" x14ac:dyDescent="0.25">
      <c r="A396">
        <v>1968098</v>
      </c>
      <c r="B396">
        <v>15.097000120000001</v>
      </c>
      <c r="C396">
        <v>0.31130001000000002</v>
      </c>
      <c r="D396">
        <v>34.924999239999998</v>
      </c>
      <c r="E396">
        <v>0.25551998999999997</v>
      </c>
      <c r="F396">
        <v>37.421001429999997</v>
      </c>
      <c r="G396">
        <v>0.96990001000000003</v>
      </c>
      <c r="H396">
        <v>32.792999270000003</v>
      </c>
      <c r="J396" s="2">
        <f>TREND(Calibration!$A$2:$A$4,Calibration!$B$2:$B$4,C396)</f>
        <v>388.17556560936464</v>
      </c>
      <c r="K396" s="2">
        <f>TREND(Calibration!$A$2:$A$4,Calibration!$C$2:$C$4,E396)</f>
        <v>483.49944359216352</v>
      </c>
      <c r="L396" s="2">
        <f>TREND(Calibration!$A$2:$A$4,Calibration!$D$2:$D$4,G396)</f>
        <v>592.01025942451918</v>
      </c>
    </row>
    <row r="397" spans="1:12" x14ac:dyDescent="0.25">
      <c r="A397">
        <v>1973098</v>
      </c>
      <c r="B397">
        <v>15.11600018</v>
      </c>
      <c r="C397">
        <v>0.31444000999999999</v>
      </c>
      <c r="D397">
        <v>34.915000919999997</v>
      </c>
      <c r="E397">
        <v>0.25529998999999998</v>
      </c>
      <c r="F397">
        <v>37.437000269999999</v>
      </c>
      <c r="G397">
        <v>0.95799999999999996</v>
      </c>
      <c r="H397">
        <v>32.792999270000003</v>
      </c>
      <c r="J397" s="2">
        <f>TREND(Calibration!$A$2:$A$4,Calibration!$B$2:$B$4,C397)</f>
        <v>402.12018156892896</v>
      </c>
      <c r="K397" s="2">
        <f>TREND(Calibration!$A$2:$A$4,Calibration!$C$2:$C$4,E397)</f>
        <v>481.80359122688492</v>
      </c>
      <c r="L397" s="2">
        <f>TREND(Calibration!$A$2:$A$4,Calibration!$D$2:$D$4,G397)</f>
        <v>584.61691138629249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15.102999690000001</v>
      </c>
      <c r="C2">
        <v>0.31859999999999999</v>
      </c>
      <c r="D2">
        <v>34.941001890000003</v>
      </c>
      <c r="E2">
        <v>0.25492000999999997</v>
      </c>
      <c r="F2">
        <v>37.465999600000004</v>
      </c>
      <c r="G2">
        <v>0.97149998000000004</v>
      </c>
      <c r="H2">
        <v>32.73500061</v>
      </c>
      <c r="J2" s="2">
        <f>TREND(Calibration!$A$2:$A$4,Calibration!$B$2:$B$4,C2)</f>
        <v>420.59453282549862</v>
      </c>
      <c r="K2" s="2">
        <f>TREND(Calibration!$A$2:$A$4,Calibration!$C$2:$C$4,E2)</f>
        <v>478.87454585525529</v>
      </c>
      <c r="L2" s="2">
        <f>TREND(Calibration!$A$2:$A$4,Calibration!$D$2:$D$4,G2)</f>
        <v>593.00430355227388</v>
      </c>
    </row>
    <row r="3" spans="1:12" x14ac:dyDescent="0.25">
      <c r="A3">
        <v>4985</v>
      </c>
      <c r="B3">
        <v>15.12300014</v>
      </c>
      <c r="C3">
        <v>0.31162000000000001</v>
      </c>
      <c r="D3">
        <v>34.869998930000001</v>
      </c>
      <c r="E3">
        <v>0.25492000999999997</v>
      </c>
      <c r="F3">
        <v>37.415000919999997</v>
      </c>
      <c r="G3">
        <v>0.97210001999999995</v>
      </c>
      <c r="H3">
        <v>32.847999569999999</v>
      </c>
      <c r="J3" s="2">
        <f>TREND(Calibration!$A$2:$A$4,Calibration!$B$2:$B$4,C3)</f>
        <v>389.59662855869601</v>
      </c>
      <c r="K3" s="2">
        <f>TREND(Calibration!$A$2:$A$4,Calibration!$C$2:$C$4,E3)</f>
        <v>478.87454585525529</v>
      </c>
      <c r="L3" s="2">
        <f>TREND(Calibration!$A$2:$A$4,Calibration!$D$2:$D$4,G3)</f>
        <v>593.37710194125475</v>
      </c>
    </row>
    <row r="4" spans="1:12" x14ac:dyDescent="0.25">
      <c r="A4">
        <v>9995</v>
      </c>
      <c r="B4">
        <v>15.050999640000001</v>
      </c>
      <c r="C4">
        <v>0.31345999000000002</v>
      </c>
      <c r="D4">
        <v>34.89599991</v>
      </c>
      <c r="E4">
        <v>0.25459999</v>
      </c>
      <c r="F4">
        <v>37.519001009999997</v>
      </c>
      <c r="G4">
        <v>0.97369998999999996</v>
      </c>
      <c r="H4">
        <v>32.777000430000001</v>
      </c>
      <c r="J4" s="2">
        <f>TREND(Calibration!$A$2:$A$4,Calibration!$B$2:$B$4,C4)</f>
        <v>397.76795146297604</v>
      </c>
      <c r="K4" s="2">
        <f>TREND(Calibration!$A$2:$A$4,Calibration!$C$2:$C$4,E4)</f>
        <v>476.40769733736261</v>
      </c>
      <c r="L4" s="2">
        <f>TREND(Calibration!$A$2:$A$4,Calibration!$D$2:$D$4,G4)</f>
        <v>594.37114606900946</v>
      </c>
    </row>
    <row r="5" spans="1:12" x14ac:dyDescent="0.25">
      <c r="A5">
        <v>14985</v>
      </c>
      <c r="B5">
        <v>15</v>
      </c>
      <c r="C5">
        <v>0.31071000999999998</v>
      </c>
      <c r="D5">
        <v>34.930999759999999</v>
      </c>
      <c r="E5">
        <v>0.25492000999999997</v>
      </c>
      <c r="F5">
        <v>37.423999790000003</v>
      </c>
      <c r="G5">
        <v>0.96179998</v>
      </c>
      <c r="H5">
        <v>32.790000919999997</v>
      </c>
      <c r="J5" s="2">
        <f>TREND(Calibration!$A$2:$A$4,Calibration!$B$2:$B$4,C5)</f>
        <v>385.5553989163252</v>
      </c>
      <c r="K5" s="2">
        <f>TREND(Calibration!$A$2:$A$4,Calibration!$C$2:$C$4,E5)</f>
        <v>478.87454585525529</v>
      </c>
      <c r="L5" s="2">
        <f>TREND(Calibration!$A$2:$A$4,Calibration!$D$2:$D$4,G5)</f>
        <v>586.97779803078276</v>
      </c>
    </row>
    <row r="6" spans="1:12" x14ac:dyDescent="0.25">
      <c r="A6">
        <v>19993</v>
      </c>
      <c r="B6">
        <v>15.05799961</v>
      </c>
      <c r="C6">
        <v>0.31016999000000001</v>
      </c>
      <c r="D6">
        <v>34.880001069999999</v>
      </c>
      <c r="E6">
        <v>0.25551998999999997</v>
      </c>
      <c r="F6">
        <v>37.472000119999997</v>
      </c>
      <c r="G6">
        <v>0.97860002999999995</v>
      </c>
      <c r="H6">
        <v>32.819000240000001</v>
      </c>
      <c r="J6" s="2">
        <f>TREND(Calibration!$A$2:$A$4,Calibration!$B$2:$B$4,C6)</f>
        <v>383.15719142890998</v>
      </c>
      <c r="K6" s="2">
        <f>TREND(Calibration!$A$2:$A$4,Calibration!$C$2:$C$4,E6)</f>
        <v>483.49944359216352</v>
      </c>
      <c r="L6" s="2">
        <f>TREND(Calibration!$A$2:$A$4,Calibration!$D$2:$D$4,G6)</f>
        <v>597.41548814277508</v>
      </c>
    </row>
    <row r="7" spans="1:12" x14ac:dyDescent="0.25">
      <c r="A7">
        <v>24985</v>
      </c>
      <c r="B7">
        <v>15.071000099999999</v>
      </c>
      <c r="C7">
        <v>0.30659999999999998</v>
      </c>
      <c r="D7">
        <v>34.902999880000003</v>
      </c>
      <c r="E7">
        <v>0.25589001</v>
      </c>
      <c r="F7">
        <v>37.458999630000001</v>
      </c>
      <c r="G7">
        <v>0.97750002000000003</v>
      </c>
      <c r="H7">
        <v>32.856998439999998</v>
      </c>
      <c r="J7" s="2">
        <f>TREND(Calibration!$A$2:$A$4,Calibration!$B$2:$B$4,C7)</f>
        <v>367.30300686537953</v>
      </c>
      <c r="K7" s="2">
        <f>TREND(Calibration!$A$2:$A$4,Calibration!$C$2:$C$4,E7)</f>
        <v>486.35171310216515</v>
      </c>
      <c r="L7" s="2">
        <f>TREND(Calibration!$A$2:$A$4,Calibration!$D$2:$D$4,G7)</f>
        <v>596.73206377796123</v>
      </c>
    </row>
    <row r="8" spans="1:12" x14ac:dyDescent="0.25">
      <c r="A8">
        <v>29985</v>
      </c>
      <c r="B8">
        <v>15.11299992</v>
      </c>
      <c r="C8">
        <v>0.30968001000000001</v>
      </c>
      <c r="D8">
        <v>34.915000919999997</v>
      </c>
      <c r="E8">
        <v>0.25595000000000001</v>
      </c>
      <c r="F8">
        <v>37.462001800000003</v>
      </c>
      <c r="G8">
        <v>0.96990001000000003</v>
      </c>
      <c r="H8">
        <v>32.880001069999999</v>
      </c>
      <c r="J8" s="2">
        <f>TREND(Calibration!$A$2:$A$4,Calibration!$B$2:$B$4,C8)</f>
        <v>380.9812096047483</v>
      </c>
      <c r="K8" s="2">
        <f>TREND(Calibration!$A$2:$A$4,Calibration!$C$2:$C$4,E8)</f>
        <v>486.8141412084974</v>
      </c>
      <c r="L8" s="2">
        <f>TREND(Calibration!$A$2:$A$4,Calibration!$D$2:$D$4,G8)</f>
        <v>592.01025942451918</v>
      </c>
    </row>
    <row r="9" spans="1:12" x14ac:dyDescent="0.25">
      <c r="A9">
        <v>34994</v>
      </c>
      <c r="B9">
        <v>15.135999679999999</v>
      </c>
      <c r="C9">
        <v>0.31038000999999998</v>
      </c>
      <c r="D9">
        <v>34.915000919999997</v>
      </c>
      <c r="E9">
        <v>0.25626999</v>
      </c>
      <c r="F9">
        <v>37.450000760000002</v>
      </c>
      <c r="G9">
        <v>0.97210001999999995</v>
      </c>
      <c r="H9">
        <v>32.893001560000002</v>
      </c>
      <c r="J9" s="2">
        <f>TREND(Calibration!$A$2:$A$4,Calibration!$B$2:$B$4,C9)</f>
        <v>384.08988195242182</v>
      </c>
      <c r="K9" s="2">
        <f>TREND(Calibration!$A$2:$A$4,Calibration!$C$2:$C$4,E9)</f>
        <v>489.28075847379478</v>
      </c>
      <c r="L9" s="2">
        <f>TREND(Calibration!$A$2:$A$4,Calibration!$D$2:$D$4,G9)</f>
        <v>593.37710194125475</v>
      </c>
    </row>
    <row r="10" spans="1:12" x14ac:dyDescent="0.25">
      <c r="A10">
        <v>39985</v>
      </c>
      <c r="B10">
        <v>15.18799973</v>
      </c>
      <c r="C10">
        <v>0.31226999</v>
      </c>
      <c r="D10">
        <v>34.88999939</v>
      </c>
      <c r="E10">
        <v>0.25681000999999998</v>
      </c>
      <c r="F10">
        <v>37.474998470000003</v>
      </c>
      <c r="G10">
        <v>0.98180002</v>
      </c>
      <c r="H10">
        <v>32.909000399999996</v>
      </c>
      <c r="J10" s="2">
        <f>TREND(Calibration!$A$2:$A$4,Calibration!$B$2:$B$4,C10)</f>
        <v>392.48320847193077</v>
      </c>
      <c r="K10" s="2">
        <f>TREND(Calibration!$A$2:$A$4,Calibration!$C$2:$C$4,E10)</f>
        <v>493.44345935696606</v>
      </c>
      <c r="L10" s="2">
        <f>TREND(Calibration!$A$2:$A$4,Calibration!$D$2:$D$4,G10)</f>
        <v>599.40360746274587</v>
      </c>
    </row>
    <row r="11" spans="1:12" x14ac:dyDescent="0.25">
      <c r="A11">
        <v>44985</v>
      </c>
      <c r="B11">
        <v>15.18500042</v>
      </c>
      <c r="C11">
        <v>0.31378999000000002</v>
      </c>
      <c r="D11">
        <v>34.915000919999997</v>
      </c>
      <c r="E11">
        <v>0.25751998999999998</v>
      </c>
      <c r="F11">
        <v>37.472000119999997</v>
      </c>
      <c r="G11">
        <v>0.98830003</v>
      </c>
      <c r="H11">
        <v>32.88999939</v>
      </c>
      <c r="J11" s="2">
        <f>TREND(Calibration!$A$2:$A$4,Calibration!$B$2:$B$4,C11)</f>
        <v>399.2334684268792</v>
      </c>
      <c r="K11" s="2">
        <f>TREND(Calibration!$A$2:$A$4,Calibration!$C$2:$C$4,E11)</f>
        <v>498.91628327651347</v>
      </c>
      <c r="L11" s="2">
        <f>TREND(Calibration!$A$2:$A$4,Calibration!$D$2:$D$4,G11)</f>
        <v>603.44199366426619</v>
      </c>
    </row>
    <row r="12" spans="1:12" x14ac:dyDescent="0.25">
      <c r="A12">
        <v>49985</v>
      </c>
      <c r="B12">
        <v>15.18500042</v>
      </c>
      <c r="C12">
        <v>0.31356999000000002</v>
      </c>
      <c r="D12">
        <v>34.876998899999997</v>
      </c>
      <c r="E12">
        <v>0.25757000000000002</v>
      </c>
      <c r="F12">
        <v>37.5</v>
      </c>
      <c r="G12">
        <v>0.98449998999999999</v>
      </c>
      <c r="H12">
        <v>32.882999419999997</v>
      </c>
      <c r="J12" s="2">
        <f>TREND(Calibration!$A$2:$A$4,Calibration!$B$2:$B$4,C12)</f>
        <v>398.25645711761058</v>
      </c>
      <c r="K12" s="2">
        <f>TREND(Calibration!$A$2:$A$4,Calibration!$C$2:$C$4,E12)</f>
        <v>499.30178135282085</v>
      </c>
      <c r="L12" s="2">
        <f>TREND(Calibration!$A$2:$A$4,Calibration!$D$2:$D$4,G12)</f>
        <v>601.08106974242219</v>
      </c>
    </row>
    <row r="13" spans="1:12" x14ac:dyDescent="0.25">
      <c r="A13">
        <v>54985</v>
      </c>
      <c r="B13">
        <v>15.16800022</v>
      </c>
      <c r="C13">
        <v>0.31259998999999999</v>
      </c>
      <c r="D13">
        <v>34.909000399999996</v>
      </c>
      <c r="E13">
        <v>0.25751998999999998</v>
      </c>
      <c r="F13">
        <v>37.493999479999999</v>
      </c>
      <c r="G13">
        <v>0.97750002000000003</v>
      </c>
      <c r="H13">
        <v>32.882999419999997</v>
      </c>
      <c r="J13" s="2">
        <f>TREND(Calibration!$A$2:$A$4,Calibration!$B$2:$B$4,C13)</f>
        <v>393.94872543583415</v>
      </c>
      <c r="K13" s="2">
        <f>TREND(Calibration!$A$2:$A$4,Calibration!$C$2:$C$4,E13)</f>
        <v>498.91628327651347</v>
      </c>
      <c r="L13" s="2">
        <f>TREND(Calibration!$A$2:$A$4,Calibration!$D$2:$D$4,G13)</f>
        <v>596.73206377796123</v>
      </c>
    </row>
    <row r="14" spans="1:12" x14ac:dyDescent="0.25">
      <c r="A14">
        <v>59985</v>
      </c>
      <c r="B14">
        <v>15.13899994</v>
      </c>
      <c r="C14">
        <v>0.31453999999999999</v>
      </c>
      <c r="D14">
        <v>34.905998230000002</v>
      </c>
      <c r="E14">
        <v>0.25788999000000001</v>
      </c>
      <c r="F14">
        <v>37.513000490000003</v>
      </c>
      <c r="G14">
        <v>0.98559998999999998</v>
      </c>
      <c r="H14">
        <v>32.861000060000002</v>
      </c>
      <c r="J14" s="2">
        <f>TREND(Calibration!$A$2:$A$4,Calibration!$B$2:$B$4,C14)</f>
        <v>402.56423320899148</v>
      </c>
      <c r="K14" s="2">
        <f>TREND(Calibration!$A$2:$A$4,Calibration!$C$2:$C$4,E14)</f>
        <v>501.76839861811845</v>
      </c>
      <c r="L14" s="2">
        <f>TREND(Calibration!$A$2:$A$4,Calibration!$D$2:$D$4,G14)</f>
        <v>601.76448789434392</v>
      </c>
    </row>
    <row r="15" spans="1:12" x14ac:dyDescent="0.25">
      <c r="A15">
        <v>64984</v>
      </c>
      <c r="B15">
        <v>15.149000170000001</v>
      </c>
      <c r="C15">
        <v>0.31729998999999998</v>
      </c>
      <c r="D15">
        <v>34.893001560000002</v>
      </c>
      <c r="E15">
        <v>0.25853999999999999</v>
      </c>
      <c r="F15">
        <v>37.487998959999999</v>
      </c>
      <c r="G15">
        <v>0.97860002999999995</v>
      </c>
      <c r="H15">
        <v>32.880001069999999</v>
      </c>
      <c r="J15" s="2">
        <f>TREND(Calibration!$A$2:$A$4,Calibration!$B$2:$B$4,C15)</f>
        <v>414.82123977021388</v>
      </c>
      <c r="K15" s="2">
        <f>TREND(Calibration!$A$2:$A$4,Calibration!$C$2:$C$4,E15)</f>
        <v>506.77894859973048</v>
      </c>
      <c r="L15" s="2">
        <f>TREND(Calibration!$A$2:$A$4,Calibration!$D$2:$D$4,G15)</f>
        <v>597.41548814277508</v>
      </c>
    </row>
    <row r="16" spans="1:12" x14ac:dyDescent="0.25">
      <c r="A16">
        <v>69985</v>
      </c>
      <c r="B16">
        <v>15.11600018</v>
      </c>
      <c r="C16">
        <v>0.31226999</v>
      </c>
      <c r="D16">
        <v>34.92200089</v>
      </c>
      <c r="E16">
        <v>0.25887000999999998</v>
      </c>
      <c r="F16">
        <v>37.480998990000003</v>
      </c>
      <c r="G16">
        <v>0.97369998999999996</v>
      </c>
      <c r="H16">
        <v>32.847999569999999</v>
      </c>
      <c r="J16" s="2">
        <f>TREND(Calibration!$A$2:$A$4,Calibration!$B$2:$B$4,C16)</f>
        <v>392.48320847193077</v>
      </c>
      <c r="K16" s="2">
        <f>TREND(Calibration!$A$2:$A$4,Calibration!$C$2:$C$4,E16)</f>
        <v>509.32280423184648</v>
      </c>
      <c r="L16" s="2">
        <f>TREND(Calibration!$A$2:$A$4,Calibration!$D$2:$D$4,G16)</f>
        <v>594.37114606900946</v>
      </c>
    </row>
    <row r="17" spans="1:12" x14ac:dyDescent="0.25">
      <c r="A17">
        <v>74984</v>
      </c>
      <c r="B17">
        <v>15.11600018</v>
      </c>
      <c r="C17">
        <v>0.31173000000000001</v>
      </c>
      <c r="D17">
        <v>34.935001370000002</v>
      </c>
      <c r="E17">
        <v>0.25853999999999999</v>
      </c>
      <c r="F17">
        <v>37.474998470000003</v>
      </c>
      <c r="G17">
        <v>0.96719997999999996</v>
      </c>
      <c r="H17">
        <v>32.821998600000001</v>
      </c>
      <c r="J17" s="2">
        <f>TREND(Calibration!$A$2:$A$4,Calibration!$B$2:$B$4,C17)</f>
        <v>390.08513421333055</v>
      </c>
      <c r="K17" s="2">
        <f>TREND(Calibration!$A$2:$A$4,Calibration!$C$2:$C$4,E17)</f>
        <v>506.77894859973048</v>
      </c>
      <c r="L17" s="2">
        <f>TREND(Calibration!$A$2:$A$4,Calibration!$D$2:$D$4,G17)</f>
        <v>590.33275986748913</v>
      </c>
    </row>
    <row r="18" spans="1:12" x14ac:dyDescent="0.25">
      <c r="A18">
        <v>79984</v>
      </c>
      <c r="B18">
        <v>15.06400013</v>
      </c>
      <c r="C18">
        <v>0.31632999000000001</v>
      </c>
      <c r="D18">
        <v>34.944000240000001</v>
      </c>
      <c r="E18">
        <v>0.25784001000000001</v>
      </c>
      <c r="F18">
        <v>37.430999759999999</v>
      </c>
      <c r="G18">
        <v>0.96069998000000001</v>
      </c>
      <c r="H18">
        <v>32.847999569999999</v>
      </c>
      <c r="J18" s="2">
        <f>TREND(Calibration!$A$2:$A$4,Calibration!$B$2:$B$4,C18)</f>
        <v>410.51350808843767</v>
      </c>
      <c r="K18" s="2">
        <f>TREND(Calibration!$A$2:$A$4,Calibration!$C$2:$C$4,E18)</f>
        <v>501.38313179440638</v>
      </c>
      <c r="L18" s="2">
        <f>TREND(Calibration!$A$2:$A$4,Calibration!$D$2:$D$4,G18)</f>
        <v>586.29437987886104</v>
      </c>
    </row>
    <row r="19" spans="1:12" x14ac:dyDescent="0.25">
      <c r="A19">
        <v>84984</v>
      </c>
      <c r="B19">
        <v>15.067999840000001</v>
      </c>
      <c r="C19">
        <v>0.31367999000000002</v>
      </c>
      <c r="D19">
        <v>34.88999939</v>
      </c>
      <c r="E19">
        <v>0.25718998999999998</v>
      </c>
      <c r="F19">
        <v>37.493999479999999</v>
      </c>
      <c r="G19">
        <v>0.97479998999999995</v>
      </c>
      <c r="H19">
        <v>32.773998259999999</v>
      </c>
      <c r="J19" s="2">
        <f>TREND(Calibration!$A$2:$A$4,Calibration!$B$2:$B$4,C19)</f>
        <v>398.74496277224489</v>
      </c>
      <c r="K19" s="2">
        <f>TREND(Calibration!$A$2:$A$4,Calibration!$C$2:$C$4,E19)</f>
        <v>496.37250472859569</v>
      </c>
      <c r="L19" s="2">
        <f>TREND(Calibration!$A$2:$A$4,Calibration!$D$2:$D$4,G19)</f>
        <v>595.05456422093107</v>
      </c>
    </row>
    <row r="20" spans="1:12" x14ac:dyDescent="0.25">
      <c r="A20">
        <v>89994</v>
      </c>
      <c r="B20">
        <v>15.041999819999999</v>
      </c>
      <c r="C20">
        <v>0.31233000999999999</v>
      </c>
      <c r="D20">
        <v>34.902999880000003</v>
      </c>
      <c r="E20">
        <v>0.25757000000000002</v>
      </c>
      <c r="F20">
        <v>37.472000119999997</v>
      </c>
      <c r="G20">
        <v>0.96340000999999997</v>
      </c>
      <c r="H20">
        <v>32.755001069999999</v>
      </c>
      <c r="J20" s="2">
        <f>TREND(Calibration!$A$2:$A$4,Calibration!$B$2:$B$4,C20)</f>
        <v>392.74975492094131</v>
      </c>
      <c r="K20" s="2">
        <f>TREND(Calibration!$A$2:$A$4,Calibration!$C$2:$C$4,E20)</f>
        <v>499.30178135282085</v>
      </c>
      <c r="L20" s="2">
        <f>TREND(Calibration!$A$2:$A$4,Calibration!$D$2:$D$4,G20)</f>
        <v>587.97187943589108</v>
      </c>
    </row>
    <row r="21" spans="1:12" x14ac:dyDescent="0.25">
      <c r="A21">
        <v>94985</v>
      </c>
      <c r="B21">
        <v>15.02600002</v>
      </c>
      <c r="C21">
        <v>0.31032999999999999</v>
      </c>
      <c r="D21">
        <v>34.911998750000002</v>
      </c>
      <c r="E21">
        <v>0.25725000999999997</v>
      </c>
      <c r="F21">
        <v>37.430999759999999</v>
      </c>
      <c r="G21">
        <v>0.96670001999999999</v>
      </c>
      <c r="H21">
        <v>32.751998899999997</v>
      </c>
      <c r="J21" s="2">
        <f>TREND(Calibration!$A$2:$A$4,Calibration!$B$2:$B$4,C21)</f>
        <v>383.86778951798328</v>
      </c>
      <c r="K21" s="2">
        <f>TREND(Calibration!$A$2:$A$4,Calibration!$C$2:$C$4,E21)</f>
        <v>496.83516408752303</v>
      </c>
      <c r="L21" s="2">
        <f>TREND(Calibration!$A$2:$A$4,Calibration!$D$2:$D$4,G21)</f>
        <v>590.02214010454838</v>
      </c>
    </row>
    <row r="22" spans="1:12" x14ac:dyDescent="0.25">
      <c r="A22">
        <v>99984</v>
      </c>
      <c r="B22">
        <v>15.00899982</v>
      </c>
      <c r="C22">
        <v>0.31352001000000002</v>
      </c>
      <c r="D22">
        <v>34.92200089</v>
      </c>
      <c r="E22">
        <v>0.25725000999999997</v>
      </c>
      <c r="F22">
        <v>37.411998750000002</v>
      </c>
      <c r="G22">
        <v>0.96399999000000003</v>
      </c>
      <c r="H22">
        <v>32.72900009</v>
      </c>
      <c r="J22" s="2">
        <f>TREND(Calibration!$A$2:$A$4,Calibration!$B$2:$B$4,C22)</f>
        <v>398.03449791198659</v>
      </c>
      <c r="K22" s="2">
        <f>TREND(Calibration!$A$2:$A$4,Calibration!$C$2:$C$4,E22)</f>
        <v>496.83516408752303</v>
      </c>
      <c r="L22" s="2">
        <f>TREND(Calibration!$A$2:$A$4,Calibration!$D$2:$D$4,G22)</f>
        <v>588.34464054751845</v>
      </c>
    </row>
    <row r="23" spans="1:12" x14ac:dyDescent="0.25">
      <c r="A23">
        <v>104984</v>
      </c>
      <c r="B23">
        <v>15.022000309999999</v>
      </c>
      <c r="C23">
        <v>0.31417</v>
      </c>
      <c r="D23">
        <v>34.928001399999999</v>
      </c>
      <c r="E23">
        <v>0.25887000999999998</v>
      </c>
      <c r="F23">
        <v>37.408000950000002</v>
      </c>
      <c r="G23">
        <v>0.96289997999999999</v>
      </c>
      <c r="H23">
        <v>32.713001249999998</v>
      </c>
      <c r="J23" s="2">
        <f>TREND(Calibration!$A$2:$A$4,Calibration!$B$2:$B$4,C23)</f>
        <v>400.92107782522135</v>
      </c>
      <c r="K23" s="2">
        <f>TREND(Calibration!$A$2:$A$4,Calibration!$C$2:$C$4,E23)</f>
        <v>509.32280423184648</v>
      </c>
      <c r="L23" s="2">
        <f>TREND(Calibration!$A$2:$A$4,Calibration!$D$2:$D$4,G23)</f>
        <v>587.66121618270438</v>
      </c>
    </row>
    <row r="24" spans="1:12" x14ac:dyDescent="0.25">
      <c r="A24">
        <v>109985</v>
      </c>
      <c r="B24">
        <v>15.050999640000001</v>
      </c>
      <c r="C24">
        <v>0.31286999999999998</v>
      </c>
      <c r="D24">
        <v>34.898998259999999</v>
      </c>
      <c r="E24">
        <v>0.26071</v>
      </c>
      <c r="F24">
        <v>37.411998750000002</v>
      </c>
      <c r="G24">
        <v>0.9526</v>
      </c>
      <c r="H24">
        <v>32.742000580000003</v>
      </c>
      <c r="J24" s="2">
        <f>TREND(Calibration!$A$2:$A$4,Calibration!$B$2:$B$4,C24)</f>
        <v>395.14782917954176</v>
      </c>
      <c r="K24" s="2">
        <f>TREND(Calibration!$A$2:$A$4,Calibration!$C$2:$C$4,E24)</f>
        <v>523.50621965725009</v>
      </c>
      <c r="L24" s="2">
        <f>TREND(Calibration!$A$2:$A$4,Calibration!$D$2:$D$4,G24)</f>
        <v>581.26194954958612</v>
      </c>
    </row>
    <row r="25" spans="1:12" x14ac:dyDescent="0.25">
      <c r="A25">
        <v>114985</v>
      </c>
      <c r="B25">
        <v>15.05500031</v>
      </c>
      <c r="C25">
        <v>0.31156999000000002</v>
      </c>
      <c r="D25">
        <v>34.924999239999998</v>
      </c>
      <c r="E25">
        <v>0.26427001</v>
      </c>
      <c r="F25">
        <v>37.417999270000003</v>
      </c>
      <c r="G25">
        <v>0.95429998999999999</v>
      </c>
      <c r="H25">
        <v>32.773998259999999</v>
      </c>
      <c r="J25" s="2">
        <f>TREND(Calibration!$A$2:$A$4,Calibration!$B$2:$B$4,C25)</f>
        <v>389.37453612425725</v>
      </c>
      <c r="K25" s="2">
        <f>TREND(Calibration!$A$2:$A$4,Calibration!$C$2:$C$4,E25)</f>
        <v>550.94827137959146</v>
      </c>
      <c r="L25" s="2">
        <f>TREND(Calibration!$A$2:$A$4,Calibration!$D$2:$D$4,G25)</f>
        <v>582.31813502602733</v>
      </c>
    </row>
    <row r="26" spans="1:12" x14ac:dyDescent="0.25">
      <c r="A26">
        <v>119985</v>
      </c>
      <c r="B26">
        <v>15.06099987</v>
      </c>
      <c r="C26">
        <v>0.31162000000000001</v>
      </c>
      <c r="D26">
        <v>34.880001069999999</v>
      </c>
      <c r="E26">
        <v>0.26372999000000003</v>
      </c>
      <c r="F26">
        <v>37.430999759999999</v>
      </c>
      <c r="G26">
        <v>0.96130002000000003</v>
      </c>
      <c r="H26">
        <v>32.796001429999997</v>
      </c>
      <c r="J26" s="2">
        <f>TREND(Calibration!$A$2:$A$4,Calibration!$B$2:$B$4,C26)</f>
        <v>389.59662855869601</v>
      </c>
      <c r="K26" s="2">
        <f>TREND(Calibration!$A$2:$A$4,Calibration!$C$2:$C$4,E26)</f>
        <v>546.78557049642018</v>
      </c>
      <c r="L26" s="2">
        <f>TREND(Calibration!$A$2:$A$4,Calibration!$D$2:$D$4,G26)</f>
        <v>586.66717826784213</v>
      </c>
    </row>
    <row r="27" spans="1:12" x14ac:dyDescent="0.25">
      <c r="A27">
        <v>124985</v>
      </c>
      <c r="B27">
        <v>15.019000050000001</v>
      </c>
      <c r="C27">
        <v>0.31189001</v>
      </c>
      <c r="D27">
        <v>34.937999730000001</v>
      </c>
      <c r="E27">
        <v>0.26280998999999999</v>
      </c>
      <c r="F27">
        <v>37.439998629999998</v>
      </c>
      <c r="G27">
        <v>0.96240002000000002</v>
      </c>
      <c r="H27">
        <v>32.816001890000003</v>
      </c>
      <c r="J27" s="2">
        <f>TREND(Calibration!$A$2:$A$4,Calibration!$B$2:$B$4,C27)</f>
        <v>390.79573230240362</v>
      </c>
      <c r="K27" s="2">
        <f>TREND(Calibration!$A$2:$A$4,Calibration!$C$2:$C$4,E27)</f>
        <v>539.69382424161904</v>
      </c>
      <c r="L27" s="2">
        <f>TREND(Calibration!$A$2:$A$4,Calibration!$D$2:$D$4,G27)</f>
        <v>587.35059641976375</v>
      </c>
    </row>
    <row r="28" spans="1:12" x14ac:dyDescent="0.25">
      <c r="A28">
        <v>129985</v>
      </c>
      <c r="B28">
        <v>14.97999954</v>
      </c>
      <c r="C28">
        <v>0.31319001000000002</v>
      </c>
      <c r="D28">
        <v>34.898998259999999</v>
      </c>
      <c r="E28">
        <v>0.26205999000000002</v>
      </c>
      <c r="F28">
        <v>37.458999630000001</v>
      </c>
      <c r="G28">
        <v>0.96399999000000003</v>
      </c>
      <c r="H28">
        <v>32.763999939999998</v>
      </c>
      <c r="J28" s="2">
        <f>TREND(Calibration!$A$2:$A$4,Calibration!$B$2:$B$4,C28)</f>
        <v>396.56898094808321</v>
      </c>
      <c r="K28" s="2">
        <f>TREND(Calibration!$A$2:$A$4,Calibration!$C$2:$C$4,E28)</f>
        <v>533.91250935998801</v>
      </c>
      <c r="L28" s="2">
        <f>TREND(Calibration!$A$2:$A$4,Calibration!$D$2:$D$4,G28)</f>
        <v>588.34464054751845</v>
      </c>
    </row>
    <row r="29" spans="1:12" x14ac:dyDescent="0.25">
      <c r="A29">
        <v>134984</v>
      </c>
      <c r="B29">
        <v>15.01299953</v>
      </c>
      <c r="C29">
        <v>0.31125000000000003</v>
      </c>
      <c r="D29">
        <v>34.928001399999999</v>
      </c>
      <c r="E29">
        <v>0.26179001000000002</v>
      </c>
      <c r="F29">
        <v>37.423999790000003</v>
      </c>
      <c r="G29">
        <v>0.95969998999999995</v>
      </c>
      <c r="H29">
        <v>32.799999239999998</v>
      </c>
      <c r="J29" s="2">
        <f>TREND(Calibration!$A$2:$A$4,Calibration!$B$2:$B$4,C29)</f>
        <v>387.95347317492588</v>
      </c>
      <c r="K29" s="2">
        <f>TREND(Calibration!$A$2:$A$4,Calibration!$C$2:$C$4,E29)</f>
        <v>531.83139017099757</v>
      </c>
      <c r="L29" s="2">
        <f>TREND(Calibration!$A$2:$A$4,Calibration!$D$2:$D$4,G29)</f>
        <v>585.67309686273359</v>
      </c>
    </row>
    <row r="30" spans="1:12" x14ac:dyDescent="0.25">
      <c r="A30">
        <v>139985</v>
      </c>
      <c r="B30">
        <v>15.08699989</v>
      </c>
      <c r="C30">
        <v>0.31838</v>
      </c>
      <c r="D30">
        <v>34.876998899999997</v>
      </c>
      <c r="E30">
        <v>0.26038</v>
      </c>
      <c r="F30">
        <v>37.445999149999999</v>
      </c>
      <c r="G30">
        <v>0.96719997999999996</v>
      </c>
      <c r="H30">
        <v>32.867000580000003</v>
      </c>
      <c r="J30" s="2">
        <f>TREND(Calibration!$A$2:$A$4,Calibration!$B$2:$B$4,C30)</f>
        <v>419.61752151622977</v>
      </c>
      <c r="K30" s="2">
        <f>TREND(Calibration!$A$2:$A$4,Calibration!$C$2:$C$4,E30)</f>
        <v>520.9624411093323</v>
      </c>
      <c r="L30" s="2">
        <f>TREND(Calibration!$A$2:$A$4,Calibration!$D$2:$D$4,G30)</f>
        <v>590.33275986748913</v>
      </c>
    </row>
    <row r="31" spans="1:12" x14ac:dyDescent="0.25">
      <c r="A31">
        <v>144984</v>
      </c>
      <c r="B31">
        <v>15.152000429999999</v>
      </c>
      <c r="C31">
        <v>0.31637999</v>
      </c>
      <c r="D31">
        <v>34.893001560000002</v>
      </c>
      <c r="E31">
        <v>0.25973001000000001</v>
      </c>
      <c r="F31">
        <v>37.48500061</v>
      </c>
      <c r="G31">
        <v>0.98019999000000002</v>
      </c>
      <c r="H31">
        <v>32.880001069999999</v>
      </c>
      <c r="J31" s="2">
        <f>TREND(Calibration!$A$2:$A$4,Calibration!$B$2:$B$4,C31)</f>
        <v>410.73555611327151</v>
      </c>
      <c r="K31" s="2">
        <f>TREND(Calibration!$A$2:$A$4,Calibration!$C$2:$C$4,E31)</f>
        <v>515.95204529611715</v>
      </c>
      <c r="L31" s="2">
        <f>TREND(Calibration!$A$2:$A$4,Calibration!$D$2:$D$4,G31)</f>
        <v>598.40952605763755</v>
      </c>
    </row>
    <row r="32" spans="1:12" x14ac:dyDescent="0.25">
      <c r="A32">
        <v>149985</v>
      </c>
      <c r="B32">
        <v>15.222999570000001</v>
      </c>
      <c r="C32">
        <v>0.31475999999999998</v>
      </c>
      <c r="D32">
        <v>34.88999939</v>
      </c>
      <c r="E32">
        <v>0.25984001000000001</v>
      </c>
      <c r="F32">
        <v>37.5</v>
      </c>
      <c r="G32">
        <v>0.97369998999999996</v>
      </c>
      <c r="H32">
        <v>32.856998439999998</v>
      </c>
      <c r="J32" s="2">
        <f>TREND(Calibration!$A$2:$A$4,Calibration!$B$2:$B$4,C32)</f>
        <v>403.54124451826033</v>
      </c>
      <c r="K32" s="2">
        <f>TREND(Calibration!$A$2:$A$4,Calibration!$C$2:$C$4,E32)</f>
        <v>516.79997147875633</v>
      </c>
      <c r="L32" s="2">
        <f>TREND(Calibration!$A$2:$A$4,Calibration!$D$2:$D$4,G32)</f>
        <v>594.37114606900946</v>
      </c>
    </row>
    <row r="33" spans="1:12" x14ac:dyDescent="0.25">
      <c r="A33">
        <v>154994</v>
      </c>
      <c r="B33">
        <v>15.16800022</v>
      </c>
      <c r="C33">
        <v>0.31352001000000002</v>
      </c>
      <c r="D33">
        <v>34.924999239999998</v>
      </c>
      <c r="E33">
        <v>0.25979000000000002</v>
      </c>
      <c r="F33">
        <v>37.433998109999997</v>
      </c>
      <c r="G33">
        <v>0.96560000999999995</v>
      </c>
      <c r="H33">
        <v>32.834999080000003</v>
      </c>
      <c r="J33" s="2">
        <f>TREND(Calibration!$A$2:$A$4,Calibration!$B$2:$B$4,C33)</f>
        <v>398.03449791198659</v>
      </c>
      <c r="K33" s="2">
        <f>TREND(Calibration!$A$2:$A$4,Calibration!$C$2:$C$4,E33)</f>
        <v>516.4144734024494</v>
      </c>
      <c r="L33" s="2">
        <f>TREND(Calibration!$A$2:$A$4,Calibration!$D$2:$D$4,G33)</f>
        <v>589.33871573973443</v>
      </c>
    </row>
    <row r="34" spans="1:12" x14ac:dyDescent="0.25">
      <c r="A34">
        <v>159994</v>
      </c>
      <c r="B34">
        <v>15.1590004</v>
      </c>
      <c r="C34">
        <v>0.31226999</v>
      </c>
      <c r="D34">
        <v>34.909000399999996</v>
      </c>
      <c r="E34">
        <v>0.26016</v>
      </c>
      <c r="F34">
        <v>37.421001429999997</v>
      </c>
      <c r="G34">
        <v>0.97049998999999998</v>
      </c>
      <c r="H34">
        <v>32.821998600000001</v>
      </c>
      <c r="J34" s="2">
        <f>TREND(Calibration!$A$2:$A$4,Calibration!$B$2:$B$4,C34)</f>
        <v>392.48320847193077</v>
      </c>
      <c r="K34" s="2">
        <f>TREND(Calibration!$A$2:$A$4,Calibration!$C$2:$C$4,E34)</f>
        <v>519.26658874405393</v>
      </c>
      <c r="L34" s="2">
        <f>TREND(Calibration!$A$2:$A$4,Calibration!$D$2:$D$4,G34)</f>
        <v>592.38302053614643</v>
      </c>
    </row>
    <row r="35" spans="1:12" x14ac:dyDescent="0.25">
      <c r="A35">
        <v>164985</v>
      </c>
      <c r="B35">
        <v>15.178000450000001</v>
      </c>
      <c r="C35">
        <v>0.31195000000000001</v>
      </c>
      <c r="D35">
        <v>34.898998259999999</v>
      </c>
      <c r="E35">
        <v>0.25946000000000002</v>
      </c>
      <c r="F35">
        <v>37.509998320000001</v>
      </c>
      <c r="G35">
        <v>0.97320002000000005</v>
      </c>
      <c r="H35">
        <v>32.832000729999997</v>
      </c>
      <c r="J35" s="2">
        <f>TREND(Calibration!$A$2:$A$4,Calibration!$B$2:$B$4,C35)</f>
        <v>391.06214552259939</v>
      </c>
      <c r="K35" s="2">
        <f>TREND(Calibration!$A$2:$A$4,Calibration!$C$2:$C$4,E35)</f>
        <v>513.87069485453162</v>
      </c>
      <c r="L35" s="2">
        <f>TREND(Calibration!$A$2:$A$4,Calibration!$D$2:$D$4,G35)</f>
        <v>594.06052009317648</v>
      </c>
    </row>
    <row r="36" spans="1:12" x14ac:dyDescent="0.25">
      <c r="A36">
        <v>169985</v>
      </c>
      <c r="B36">
        <v>15.10700035</v>
      </c>
      <c r="C36">
        <v>0.31319001000000002</v>
      </c>
      <c r="D36">
        <v>34.876998899999997</v>
      </c>
      <c r="E36">
        <v>0.25881000999999998</v>
      </c>
      <c r="F36">
        <v>37.462001800000003</v>
      </c>
      <c r="G36">
        <v>0.97049998999999998</v>
      </c>
      <c r="H36">
        <v>32.784000399999996</v>
      </c>
      <c r="J36" s="2">
        <f>TREND(Calibration!$A$2:$A$4,Calibration!$B$2:$B$4,C36)</f>
        <v>396.56898094808321</v>
      </c>
      <c r="K36" s="2">
        <f>TREND(Calibration!$A$2:$A$4,Calibration!$C$2:$C$4,E36)</f>
        <v>508.86029904131601</v>
      </c>
      <c r="L36" s="2">
        <f>TREND(Calibration!$A$2:$A$4,Calibration!$D$2:$D$4,G36)</f>
        <v>592.38302053614643</v>
      </c>
    </row>
    <row r="37" spans="1:12" x14ac:dyDescent="0.25">
      <c r="A37">
        <v>174995</v>
      </c>
      <c r="B37">
        <v>15.08699989</v>
      </c>
      <c r="C37">
        <v>0.31253998999999999</v>
      </c>
      <c r="D37">
        <v>34.924999239999998</v>
      </c>
      <c r="E37">
        <v>0.25853999999999999</v>
      </c>
      <c r="F37">
        <v>37.433998109999997</v>
      </c>
      <c r="G37">
        <v>0.96399999000000003</v>
      </c>
      <c r="H37">
        <v>32.755001069999999</v>
      </c>
      <c r="J37" s="2">
        <f>TREND(Calibration!$A$2:$A$4,Calibration!$B$2:$B$4,C37)</f>
        <v>393.68226780603345</v>
      </c>
      <c r="K37" s="2">
        <f>TREND(Calibration!$A$2:$A$4,Calibration!$C$2:$C$4,E37)</f>
        <v>506.77894859973048</v>
      </c>
      <c r="L37" s="2">
        <f>TREND(Calibration!$A$2:$A$4,Calibration!$D$2:$D$4,G37)</f>
        <v>588.34464054751845</v>
      </c>
    </row>
    <row r="38" spans="1:12" x14ac:dyDescent="0.25">
      <c r="A38">
        <v>179984</v>
      </c>
      <c r="B38">
        <v>15.07699966</v>
      </c>
      <c r="C38">
        <v>0.31141001000000001</v>
      </c>
      <c r="D38">
        <v>34.915000919999997</v>
      </c>
      <c r="E38">
        <v>0.25816</v>
      </c>
      <c r="F38">
        <v>37.45299911</v>
      </c>
      <c r="G38">
        <v>0.96719997999999996</v>
      </c>
      <c r="H38">
        <v>32.744998930000001</v>
      </c>
      <c r="J38" s="2">
        <f>TREND(Calibration!$A$2:$A$4,Calibration!$B$2:$B$4,C38)</f>
        <v>388.66407126399895</v>
      </c>
      <c r="K38" s="2">
        <f>TREND(Calibration!$A$2:$A$4,Calibration!$C$2:$C$4,E38)</f>
        <v>503.84974905970398</v>
      </c>
      <c r="L38" s="2">
        <f>TREND(Calibration!$A$2:$A$4,Calibration!$D$2:$D$4,G38)</f>
        <v>590.33275986748913</v>
      </c>
    </row>
    <row r="39" spans="1:12" x14ac:dyDescent="0.25">
      <c r="A39">
        <v>184985</v>
      </c>
      <c r="B39">
        <v>15.06400013</v>
      </c>
      <c r="C39">
        <v>0.30037998999999999</v>
      </c>
      <c r="D39">
        <v>34.911998750000002</v>
      </c>
      <c r="E39">
        <v>0.25806001000000001</v>
      </c>
      <c r="F39">
        <v>37.462001800000003</v>
      </c>
      <c r="G39">
        <v>0.98019999000000002</v>
      </c>
      <c r="H39">
        <v>32.72900009</v>
      </c>
      <c r="J39" s="2">
        <f>TREND(Calibration!$A$2:$A$4,Calibration!$B$2:$B$4,C39)</f>
        <v>339.68018816644621</v>
      </c>
      <c r="K39" s="2">
        <f>TREND(Calibration!$A$2:$A$4,Calibration!$C$2:$C$4,E39)</f>
        <v>503.07898415968498</v>
      </c>
      <c r="L39" s="2">
        <f>TREND(Calibration!$A$2:$A$4,Calibration!$D$2:$D$4,G39)</f>
        <v>598.40952605763755</v>
      </c>
    </row>
    <row r="40" spans="1:12" x14ac:dyDescent="0.25">
      <c r="A40">
        <v>189985</v>
      </c>
      <c r="B40">
        <v>15.074000359999999</v>
      </c>
      <c r="C40">
        <v>0.30827000999999998</v>
      </c>
      <c r="D40">
        <v>34.905998230000002</v>
      </c>
      <c r="E40">
        <v>0.25821999000000001</v>
      </c>
      <c r="F40">
        <v>37.462001800000003</v>
      </c>
      <c r="G40">
        <v>0.97860002999999995</v>
      </c>
      <c r="H40">
        <v>32.726001740000001</v>
      </c>
      <c r="J40" s="2">
        <f>TREND(Calibration!$A$2:$A$4,Calibration!$B$2:$B$4,C40)</f>
        <v>374.7194553044344</v>
      </c>
      <c r="K40" s="2">
        <f>TREND(Calibration!$A$2:$A$4,Calibration!$C$2:$C$4,E40)</f>
        <v>504.31217716603601</v>
      </c>
      <c r="L40" s="2">
        <f>TREND(Calibration!$A$2:$A$4,Calibration!$D$2:$D$4,G40)</f>
        <v>597.41548814277508</v>
      </c>
    </row>
    <row r="41" spans="1:12" x14ac:dyDescent="0.25">
      <c r="A41">
        <v>194985</v>
      </c>
      <c r="B41">
        <v>15.083999629999999</v>
      </c>
      <c r="C41">
        <v>0.31141001000000001</v>
      </c>
      <c r="D41">
        <v>34.893001560000002</v>
      </c>
      <c r="E41">
        <v>0.25816</v>
      </c>
      <c r="F41">
        <v>37.450000760000002</v>
      </c>
      <c r="G41">
        <v>0.96939998999999999</v>
      </c>
      <c r="H41">
        <v>32.722999569999999</v>
      </c>
      <c r="J41" s="2">
        <f>TREND(Calibration!$A$2:$A$4,Calibration!$B$2:$B$4,C41)</f>
        <v>388.66407126399895</v>
      </c>
      <c r="K41" s="2">
        <f>TREND(Calibration!$A$2:$A$4,Calibration!$C$2:$C$4,E41)</f>
        <v>503.84974905970398</v>
      </c>
      <c r="L41" s="2">
        <f>TREND(Calibration!$A$2:$A$4,Calibration!$D$2:$D$4,G41)</f>
        <v>591.6996023842247</v>
      </c>
    </row>
    <row r="42" spans="1:12" x14ac:dyDescent="0.25">
      <c r="A42">
        <v>199985</v>
      </c>
      <c r="B42">
        <v>15.149000170000001</v>
      </c>
      <c r="C42">
        <v>0.30599999</v>
      </c>
      <c r="D42">
        <v>34.915000919999997</v>
      </c>
      <c r="E42">
        <v>0.25821999000000001</v>
      </c>
      <c r="F42">
        <v>37.445999149999999</v>
      </c>
      <c r="G42">
        <v>0.97479998999999995</v>
      </c>
      <c r="H42">
        <v>32.726001740000001</v>
      </c>
      <c r="J42" s="2">
        <f>TREND(Calibration!$A$2:$A$4,Calibration!$B$2:$B$4,C42)</f>
        <v>364.63838615776854</v>
      </c>
      <c r="K42" s="2">
        <f>TREND(Calibration!$A$2:$A$4,Calibration!$C$2:$C$4,E42)</f>
        <v>504.31217716603601</v>
      </c>
      <c r="L42" s="2">
        <f>TREND(Calibration!$A$2:$A$4,Calibration!$D$2:$D$4,G42)</f>
        <v>595.05456422093107</v>
      </c>
    </row>
    <row r="43" spans="1:12" x14ac:dyDescent="0.25">
      <c r="A43">
        <v>204985</v>
      </c>
      <c r="B43">
        <v>15.16800022</v>
      </c>
      <c r="C43">
        <v>0.30665000999999997</v>
      </c>
      <c r="D43">
        <v>34.893001560000002</v>
      </c>
      <c r="E43">
        <v>0.25821999000000001</v>
      </c>
      <c r="F43">
        <v>37.450000760000002</v>
      </c>
      <c r="G43">
        <v>0.97369998999999996</v>
      </c>
      <c r="H43">
        <v>32.763999939999998</v>
      </c>
      <c r="J43" s="2">
        <f>TREND(Calibration!$A$2:$A$4,Calibration!$B$2:$B$4,C43)</f>
        <v>367.52509929981829</v>
      </c>
      <c r="K43" s="2">
        <f>TREND(Calibration!$A$2:$A$4,Calibration!$C$2:$C$4,E43)</f>
        <v>504.31217716603601</v>
      </c>
      <c r="L43" s="2">
        <f>TREND(Calibration!$A$2:$A$4,Calibration!$D$2:$D$4,G43)</f>
        <v>594.37114606900946</v>
      </c>
    </row>
    <row r="44" spans="1:12" x14ac:dyDescent="0.25">
      <c r="A44">
        <v>209985</v>
      </c>
      <c r="B44">
        <v>15.178000450000001</v>
      </c>
      <c r="C44">
        <v>0.31108001000000002</v>
      </c>
      <c r="D44">
        <v>34.911998750000002</v>
      </c>
      <c r="E44">
        <v>0.25784001000000001</v>
      </c>
      <c r="F44">
        <v>37.45299911</v>
      </c>
      <c r="G44">
        <v>0.97640002000000004</v>
      </c>
      <c r="H44">
        <v>32.73500061</v>
      </c>
      <c r="J44" s="2">
        <f>TREND(Calibration!$A$2:$A$4,Calibration!$B$2:$B$4,C44)</f>
        <v>387.19855430009579</v>
      </c>
      <c r="K44" s="2">
        <f>TREND(Calibration!$A$2:$A$4,Calibration!$C$2:$C$4,E44)</f>
        <v>501.38313179440638</v>
      </c>
      <c r="L44" s="2">
        <f>TREND(Calibration!$A$2:$A$4,Calibration!$D$2:$D$4,G44)</f>
        <v>596.0486456260395</v>
      </c>
    </row>
    <row r="45" spans="1:12" x14ac:dyDescent="0.25">
      <c r="A45">
        <v>214984</v>
      </c>
      <c r="B45">
        <v>15.17199993</v>
      </c>
      <c r="C45">
        <v>0.31167999000000002</v>
      </c>
      <c r="D45">
        <v>34.911998750000002</v>
      </c>
      <c r="E45">
        <v>0.25816</v>
      </c>
      <c r="F45">
        <v>37.439998629999998</v>
      </c>
      <c r="G45">
        <v>0.97100001999999996</v>
      </c>
      <c r="H45">
        <v>32.726001740000001</v>
      </c>
      <c r="J45" s="2">
        <f>TREND(Calibration!$A$2:$A$4,Calibration!$B$2:$B$4,C45)</f>
        <v>389.86304177889178</v>
      </c>
      <c r="K45" s="2">
        <f>TREND(Calibration!$A$2:$A$4,Calibration!$C$2:$C$4,E45)</f>
        <v>503.84974905970398</v>
      </c>
      <c r="L45" s="2">
        <f>TREND(Calibration!$A$2:$A$4,Calibration!$D$2:$D$4,G45)</f>
        <v>592.69368378933314</v>
      </c>
    </row>
    <row r="46" spans="1:12" x14ac:dyDescent="0.25">
      <c r="A46">
        <v>219985</v>
      </c>
      <c r="B46">
        <v>15.149000170000001</v>
      </c>
      <c r="C46">
        <v>0.31156999000000002</v>
      </c>
      <c r="D46">
        <v>34.915000919999997</v>
      </c>
      <c r="E46">
        <v>0.25757000000000002</v>
      </c>
      <c r="F46">
        <v>37.426998140000002</v>
      </c>
      <c r="G46">
        <v>0.96289997999999999</v>
      </c>
      <c r="H46">
        <v>32.713001249999998</v>
      </c>
      <c r="J46" s="2">
        <f>TREND(Calibration!$A$2:$A$4,Calibration!$B$2:$B$4,C46)</f>
        <v>389.37453612425725</v>
      </c>
      <c r="K46" s="2">
        <f>TREND(Calibration!$A$2:$A$4,Calibration!$C$2:$C$4,E46)</f>
        <v>499.30178135282085</v>
      </c>
      <c r="L46" s="2">
        <f>TREND(Calibration!$A$2:$A$4,Calibration!$D$2:$D$4,G46)</f>
        <v>587.66121618270438</v>
      </c>
    </row>
    <row r="47" spans="1:12" x14ac:dyDescent="0.25">
      <c r="A47">
        <v>224985</v>
      </c>
      <c r="B47">
        <v>15.119999890000001</v>
      </c>
      <c r="C47">
        <v>0.31167999000000002</v>
      </c>
      <c r="D47">
        <v>34.937999730000001</v>
      </c>
      <c r="E47">
        <v>0.25979000000000002</v>
      </c>
      <c r="F47">
        <v>37.45299911</v>
      </c>
      <c r="G47">
        <v>0.97799999000000004</v>
      </c>
      <c r="H47">
        <v>32.77999878</v>
      </c>
      <c r="J47" s="2">
        <f>TREND(Calibration!$A$2:$A$4,Calibration!$B$2:$B$4,C47)</f>
        <v>389.86304177889178</v>
      </c>
      <c r="K47" s="2">
        <f>TREND(Calibration!$A$2:$A$4,Calibration!$C$2:$C$4,E47)</f>
        <v>516.4144734024494</v>
      </c>
      <c r="L47" s="2">
        <f>TREND(Calibration!$A$2:$A$4,Calibration!$D$2:$D$4,G47)</f>
        <v>597.04268975379421</v>
      </c>
    </row>
    <row r="48" spans="1:12" x14ac:dyDescent="0.25">
      <c r="A48">
        <v>229985</v>
      </c>
      <c r="B48">
        <v>15.08100033</v>
      </c>
      <c r="C48">
        <v>0.31134999000000002</v>
      </c>
      <c r="D48">
        <v>34.911998750000002</v>
      </c>
      <c r="E48">
        <v>0.26049</v>
      </c>
      <c r="F48">
        <v>37.450000760000002</v>
      </c>
      <c r="G48">
        <v>0.96829997999999995</v>
      </c>
      <c r="H48">
        <v>32.761001589999999</v>
      </c>
      <c r="J48" s="2">
        <f>TREND(Calibration!$A$2:$A$4,Calibration!$B$2:$B$4,C48)</f>
        <v>388.3975248149884</v>
      </c>
      <c r="K48" s="2">
        <f>TREND(Calibration!$A$2:$A$4,Calibration!$C$2:$C$4,E48)</f>
        <v>521.81036729197172</v>
      </c>
      <c r="L48" s="2">
        <f>TREND(Calibration!$A$2:$A$4,Calibration!$D$2:$D$4,G48)</f>
        <v>591.01617801941075</v>
      </c>
    </row>
    <row r="49" spans="1:12" x14ac:dyDescent="0.25">
      <c r="A49">
        <v>234985</v>
      </c>
      <c r="B49">
        <v>15.03499985</v>
      </c>
      <c r="C49">
        <v>0.31448999</v>
      </c>
      <c r="D49">
        <v>34.911998750000002</v>
      </c>
      <c r="E49">
        <v>0.26080998999999999</v>
      </c>
      <c r="F49">
        <v>37.430999759999999</v>
      </c>
      <c r="G49">
        <v>0.96829997999999995</v>
      </c>
      <c r="H49">
        <v>32.715999600000004</v>
      </c>
      <c r="J49" s="2">
        <f>TREND(Calibration!$A$2:$A$4,Calibration!$B$2:$B$4,C49)</f>
        <v>402.34214077455272</v>
      </c>
      <c r="K49" s="2">
        <f>TREND(Calibration!$A$2:$A$4,Calibration!$C$2:$C$4,E49)</f>
        <v>524.27698455726909</v>
      </c>
      <c r="L49" s="2">
        <f>TREND(Calibration!$A$2:$A$4,Calibration!$D$2:$D$4,G49)</f>
        <v>591.01617801941075</v>
      </c>
    </row>
    <row r="50" spans="1:12" x14ac:dyDescent="0.25">
      <c r="A50">
        <v>239985</v>
      </c>
      <c r="B50">
        <v>15.02600002</v>
      </c>
      <c r="C50">
        <v>0.31356999000000002</v>
      </c>
      <c r="D50">
        <v>34.92200089</v>
      </c>
      <c r="E50">
        <v>0.26102998999999999</v>
      </c>
      <c r="F50">
        <v>37.439998629999998</v>
      </c>
      <c r="G50">
        <v>0.96340000999999997</v>
      </c>
      <c r="H50">
        <v>32.680999759999999</v>
      </c>
      <c r="J50" s="2">
        <f>TREND(Calibration!$A$2:$A$4,Calibration!$B$2:$B$4,C50)</f>
        <v>398.25645711761058</v>
      </c>
      <c r="K50" s="2">
        <f>TREND(Calibration!$A$2:$A$4,Calibration!$C$2:$C$4,E50)</f>
        <v>525.97283692254769</v>
      </c>
      <c r="L50" s="2">
        <f>TREND(Calibration!$A$2:$A$4,Calibration!$D$2:$D$4,G50)</f>
        <v>587.97187943589108</v>
      </c>
    </row>
    <row r="51" spans="1:12" x14ac:dyDescent="0.25">
      <c r="A51">
        <v>244997</v>
      </c>
      <c r="B51">
        <v>15.01299953</v>
      </c>
      <c r="C51">
        <v>0.31345999000000002</v>
      </c>
      <c r="D51">
        <v>34.918998719999998</v>
      </c>
      <c r="E51">
        <v>0.26080998999999999</v>
      </c>
      <c r="F51">
        <v>37.386001589999999</v>
      </c>
      <c r="G51">
        <v>0.94940000999999996</v>
      </c>
      <c r="H51">
        <v>32.748001100000003</v>
      </c>
      <c r="J51" s="2">
        <f>TREND(Calibration!$A$2:$A$4,Calibration!$B$2:$B$4,C51)</f>
        <v>397.76795146297604</v>
      </c>
      <c r="K51" s="2">
        <f>TREND(Calibration!$A$2:$A$4,Calibration!$C$2:$C$4,E51)</f>
        <v>524.27698455726909</v>
      </c>
      <c r="L51" s="2">
        <f>TREND(Calibration!$A$2:$A$4,Calibration!$D$2:$D$4,G51)</f>
        <v>579.27383022961533</v>
      </c>
    </row>
    <row r="52" spans="1:12" x14ac:dyDescent="0.25">
      <c r="A52">
        <v>249984</v>
      </c>
      <c r="B52">
        <v>15.10700035</v>
      </c>
      <c r="C52">
        <v>0.31308001000000002</v>
      </c>
      <c r="D52">
        <v>34.893001560000002</v>
      </c>
      <c r="E52">
        <v>0.26113998999999999</v>
      </c>
      <c r="F52">
        <v>37.472000119999997</v>
      </c>
      <c r="G52">
        <v>0.97259998000000003</v>
      </c>
      <c r="H52">
        <v>32.777000430000001</v>
      </c>
      <c r="J52" s="2">
        <f>TREND(Calibration!$A$2:$A$4,Calibration!$B$2:$B$4,C52)</f>
        <v>396.0804752934489</v>
      </c>
      <c r="K52" s="2">
        <f>TREND(Calibration!$A$2:$A$4,Calibration!$C$2:$C$4,E52)</f>
        <v>526.82076310518687</v>
      </c>
      <c r="L52" s="2">
        <f>TREND(Calibration!$A$2:$A$4,Calibration!$D$2:$D$4,G52)</f>
        <v>593.6877217041955</v>
      </c>
    </row>
    <row r="53" spans="1:12" x14ac:dyDescent="0.25">
      <c r="A53">
        <v>254984</v>
      </c>
      <c r="B53">
        <v>15.135999679999999</v>
      </c>
      <c r="C53">
        <v>0.31362000000000001</v>
      </c>
      <c r="D53">
        <v>34.918998719999998</v>
      </c>
      <c r="E53">
        <v>0.26071</v>
      </c>
      <c r="F53">
        <v>37.474998470000003</v>
      </c>
      <c r="G53">
        <v>0.97369998999999996</v>
      </c>
      <c r="H53">
        <v>32.773998259999999</v>
      </c>
      <c r="J53" s="2">
        <f>TREND(Calibration!$A$2:$A$4,Calibration!$B$2:$B$4,C53)</f>
        <v>398.47854955204912</v>
      </c>
      <c r="K53" s="2">
        <f>TREND(Calibration!$A$2:$A$4,Calibration!$C$2:$C$4,E53)</f>
        <v>523.50621965725009</v>
      </c>
      <c r="L53" s="2">
        <f>TREND(Calibration!$A$2:$A$4,Calibration!$D$2:$D$4,G53)</f>
        <v>594.37114606900946</v>
      </c>
    </row>
    <row r="54" spans="1:12" x14ac:dyDescent="0.25">
      <c r="A54">
        <v>259984</v>
      </c>
      <c r="B54">
        <v>15.178000450000001</v>
      </c>
      <c r="C54">
        <v>0.31233000999999999</v>
      </c>
      <c r="D54">
        <v>34.898998259999999</v>
      </c>
      <c r="E54">
        <v>0.26043000999999999</v>
      </c>
      <c r="F54">
        <v>37.472000119999997</v>
      </c>
      <c r="G54">
        <v>0.96609997999999997</v>
      </c>
      <c r="H54">
        <v>32.742000580000003</v>
      </c>
      <c r="J54" s="2">
        <f>TREND(Calibration!$A$2:$A$4,Calibration!$B$2:$B$4,C54)</f>
        <v>392.74975492094131</v>
      </c>
      <c r="K54" s="2">
        <f>TREND(Calibration!$A$2:$A$4,Calibration!$C$2:$C$4,E54)</f>
        <v>521.34793918563946</v>
      </c>
      <c r="L54" s="2">
        <f>TREND(Calibration!$A$2:$A$4,Calibration!$D$2:$D$4,G54)</f>
        <v>589.6493417155674</v>
      </c>
    </row>
    <row r="55" spans="1:12" x14ac:dyDescent="0.25">
      <c r="A55">
        <v>264984</v>
      </c>
      <c r="B55">
        <v>15.16800022</v>
      </c>
      <c r="C55">
        <v>0.31259998999999999</v>
      </c>
      <c r="D55">
        <v>34.911998750000002</v>
      </c>
      <c r="E55">
        <v>0.25984001000000001</v>
      </c>
      <c r="F55">
        <v>37.450000760000002</v>
      </c>
      <c r="G55">
        <v>0.96399999000000003</v>
      </c>
      <c r="H55">
        <v>32.719001769999998</v>
      </c>
      <c r="J55" s="2">
        <f>TREND(Calibration!$A$2:$A$4,Calibration!$B$2:$B$4,C55)</f>
        <v>393.94872543583415</v>
      </c>
      <c r="K55" s="2">
        <f>TREND(Calibration!$A$2:$A$4,Calibration!$C$2:$C$4,E55)</f>
        <v>516.79997147875633</v>
      </c>
      <c r="L55" s="2">
        <f>TREND(Calibration!$A$2:$A$4,Calibration!$D$2:$D$4,G55)</f>
        <v>588.34464054751845</v>
      </c>
    </row>
    <row r="56" spans="1:12" x14ac:dyDescent="0.25">
      <c r="A56">
        <v>269986</v>
      </c>
      <c r="B56">
        <v>15.1590004</v>
      </c>
      <c r="C56">
        <v>0.32940998999999999</v>
      </c>
      <c r="D56">
        <v>34.941001890000003</v>
      </c>
      <c r="E56">
        <v>0.25951998999999998</v>
      </c>
      <c r="F56">
        <v>37.433998109999997</v>
      </c>
      <c r="G56">
        <v>0.95590001000000002</v>
      </c>
      <c r="H56">
        <v>32.742000580000003</v>
      </c>
      <c r="J56" s="2">
        <f>TREND(Calibration!$A$2:$A$4,Calibration!$B$2:$B$4,C56)</f>
        <v>468.6012713849675</v>
      </c>
      <c r="K56" s="2">
        <f>TREND(Calibration!$A$2:$A$4,Calibration!$C$2:$C$4,E56)</f>
        <v>514.33312296086342</v>
      </c>
      <c r="L56" s="2">
        <f>TREND(Calibration!$A$2:$A$4,Calibration!$D$2:$D$4,G56)</f>
        <v>583.31221021824342</v>
      </c>
    </row>
    <row r="57" spans="1:12" x14ac:dyDescent="0.25">
      <c r="A57">
        <v>274984</v>
      </c>
      <c r="B57">
        <v>15.135999679999999</v>
      </c>
      <c r="C57">
        <v>0.31280999999999998</v>
      </c>
      <c r="D57">
        <v>34.935001370000002</v>
      </c>
      <c r="E57">
        <v>0.25979000000000002</v>
      </c>
      <c r="F57">
        <v>37.402000430000001</v>
      </c>
      <c r="G57">
        <v>0.95799999999999996</v>
      </c>
      <c r="H57">
        <v>32.726001740000001</v>
      </c>
      <c r="J57" s="2">
        <f>TREND(Calibration!$A$2:$A$4,Calibration!$B$2:$B$4,C57)</f>
        <v>394.88137154974106</v>
      </c>
      <c r="K57" s="2">
        <f>TREND(Calibration!$A$2:$A$4,Calibration!$C$2:$C$4,E57)</f>
        <v>516.4144734024494</v>
      </c>
      <c r="L57" s="2">
        <f>TREND(Calibration!$A$2:$A$4,Calibration!$D$2:$D$4,G57)</f>
        <v>584.61691138629249</v>
      </c>
    </row>
    <row r="58" spans="1:12" x14ac:dyDescent="0.25">
      <c r="A58">
        <v>279985</v>
      </c>
      <c r="B58">
        <v>15.11600018</v>
      </c>
      <c r="C58">
        <v>0.31573001000000001</v>
      </c>
      <c r="D58">
        <v>34.941001890000003</v>
      </c>
      <c r="E58">
        <v>0.25984001000000001</v>
      </c>
      <c r="F58">
        <v>37.433998109999997</v>
      </c>
      <c r="G58">
        <v>0.96399999000000003</v>
      </c>
      <c r="H58">
        <v>32.707000729999997</v>
      </c>
      <c r="J58" s="2">
        <f>TREND(Calibration!$A$2:$A$4,Calibration!$B$2:$B$4,C58)</f>
        <v>407.84902060964168</v>
      </c>
      <c r="K58" s="2">
        <f>TREND(Calibration!$A$2:$A$4,Calibration!$C$2:$C$4,E58)</f>
        <v>516.79997147875633</v>
      </c>
      <c r="L58" s="2">
        <f>TREND(Calibration!$A$2:$A$4,Calibration!$D$2:$D$4,G58)</f>
        <v>588.34464054751845</v>
      </c>
    </row>
    <row r="59" spans="1:12" x14ac:dyDescent="0.25">
      <c r="A59">
        <v>284985</v>
      </c>
      <c r="B59">
        <v>15.083999629999999</v>
      </c>
      <c r="C59">
        <v>0.31453999999999999</v>
      </c>
      <c r="D59">
        <v>34.930999759999999</v>
      </c>
      <c r="E59">
        <v>0.25918998999999998</v>
      </c>
      <c r="F59">
        <v>37.426998140000002</v>
      </c>
      <c r="G59">
        <v>0.96289997999999999</v>
      </c>
      <c r="H59">
        <v>32.700000760000002</v>
      </c>
      <c r="J59" s="2">
        <f>TREND(Calibration!$A$2:$A$4,Calibration!$B$2:$B$4,C59)</f>
        <v>402.56423320899148</v>
      </c>
      <c r="K59" s="2">
        <f>TREND(Calibration!$A$2:$A$4,Calibration!$C$2:$C$4,E59)</f>
        <v>511.78934441294564</v>
      </c>
      <c r="L59" s="2">
        <f>TREND(Calibration!$A$2:$A$4,Calibration!$D$2:$D$4,G59)</f>
        <v>587.66121618270438</v>
      </c>
    </row>
    <row r="60" spans="1:12" x14ac:dyDescent="0.25">
      <c r="A60">
        <v>289985</v>
      </c>
      <c r="B60">
        <v>15.04800034</v>
      </c>
      <c r="C60">
        <v>0.31253998999999999</v>
      </c>
      <c r="D60">
        <v>34.946998600000001</v>
      </c>
      <c r="E60">
        <v>0.25853999999999999</v>
      </c>
      <c r="F60">
        <v>37.40499878</v>
      </c>
      <c r="G60">
        <v>0.95209997999999996</v>
      </c>
      <c r="H60">
        <v>32.700000760000002</v>
      </c>
      <c r="J60" s="2">
        <f>TREND(Calibration!$A$2:$A$4,Calibration!$B$2:$B$4,C60)</f>
        <v>393.68226780603345</v>
      </c>
      <c r="K60" s="2">
        <f>TREND(Calibration!$A$2:$A$4,Calibration!$C$2:$C$4,E60)</f>
        <v>506.77894859973048</v>
      </c>
      <c r="L60" s="2">
        <f>TREND(Calibration!$A$2:$A$4,Calibration!$D$2:$D$4,G60)</f>
        <v>580.95129250929165</v>
      </c>
    </row>
    <row r="61" spans="1:12" x14ac:dyDescent="0.25">
      <c r="A61">
        <v>294985</v>
      </c>
      <c r="B61">
        <v>15.050999640000001</v>
      </c>
      <c r="C61">
        <v>0.31352001000000002</v>
      </c>
      <c r="D61">
        <v>34.966999049999998</v>
      </c>
      <c r="E61">
        <v>0.25810999000000001</v>
      </c>
      <c r="F61">
        <v>37.39599991</v>
      </c>
      <c r="G61">
        <v>0.95859998000000002</v>
      </c>
      <c r="H61">
        <v>32.700000760000002</v>
      </c>
      <c r="J61" s="2">
        <f>TREND(Calibration!$A$2:$A$4,Calibration!$B$2:$B$4,C61)</f>
        <v>398.03449791198659</v>
      </c>
      <c r="K61" s="2">
        <f>TREND(Calibration!$A$2:$A$4,Calibration!$C$2:$C$4,E61)</f>
        <v>503.46425098339682</v>
      </c>
      <c r="L61" s="2">
        <f>TREND(Calibration!$A$2:$A$4,Calibration!$D$2:$D$4,G61)</f>
        <v>584.98967249791974</v>
      </c>
    </row>
    <row r="62" spans="1:12" x14ac:dyDescent="0.25">
      <c r="A62">
        <v>299986</v>
      </c>
      <c r="B62">
        <v>15.09399986</v>
      </c>
      <c r="C62">
        <v>0.31389001</v>
      </c>
      <c r="D62">
        <v>34.937999730000001</v>
      </c>
      <c r="E62">
        <v>0.25751998999999998</v>
      </c>
      <c r="F62">
        <v>37.458999630000001</v>
      </c>
      <c r="G62">
        <v>0.96670001999999999</v>
      </c>
      <c r="H62">
        <v>32.696998600000001</v>
      </c>
      <c r="J62" s="2">
        <f>TREND(Calibration!$A$2:$A$4,Calibration!$B$2:$B$4,C62)</f>
        <v>399.67765329575673</v>
      </c>
      <c r="K62" s="2">
        <f>TREND(Calibration!$A$2:$A$4,Calibration!$C$2:$C$4,E62)</f>
        <v>498.91628327651347</v>
      </c>
      <c r="L62" s="2">
        <f>TREND(Calibration!$A$2:$A$4,Calibration!$D$2:$D$4,G62)</f>
        <v>590.02214010454838</v>
      </c>
    </row>
    <row r="63" spans="1:12" x14ac:dyDescent="0.25">
      <c r="A63">
        <v>304985</v>
      </c>
      <c r="B63">
        <v>15.09000015</v>
      </c>
      <c r="C63">
        <v>0.31248999</v>
      </c>
      <c r="D63">
        <v>34.930999759999999</v>
      </c>
      <c r="E63">
        <v>0.25757000000000002</v>
      </c>
      <c r="F63">
        <v>37.398998259999999</v>
      </c>
      <c r="G63">
        <v>0.95969998999999995</v>
      </c>
      <c r="H63">
        <v>32.777000430000001</v>
      </c>
      <c r="J63" s="2">
        <f>TREND(Calibration!$A$2:$A$4,Calibration!$B$2:$B$4,C63)</f>
        <v>393.46021978119961</v>
      </c>
      <c r="K63" s="2">
        <f>TREND(Calibration!$A$2:$A$4,Calibration!$C$2:$C$4,E63)</f>
        <v>499.30178135282085</v>
      </c>
      <c r="L63" s="2">
        <f>TREND(Calibration!$A$2:$A$4,Calibration!$D$2:$D$4,G63)</f>
        <v>585.67309686273359</v>
      </c>
    </row>
    <row r="64" spans="1:12" x14ac:dyDescent="0.25">
      <c r="A64">
        <v>309985</v>
      </c>
      <c r="B64">
        <v>15.10700035</v>
      </c>
      <c r="C64">
        <v>0.31286999999999998</v>
      </c>
      <c r="D64">
        <v>34.937999730000001</v>
      </c>
      <c r="E64">
        <v>0.25762001000000001</v>
      </c>
      <c r="F64">
        <v>37.402000430000001</v>
      </c>
      <c r="G64">
        <v>0.95700001999999995</v>
      </c>
      <c r="H64">
        <v>32.773998259999999</v>
      </c>
      <c r="J64" s="2">
        <f>TREND(Calibration!$A$2:$A$4,Calibration!$B$2:$B$4,C64)</f>
        <v>395.14782917954176</v>
      </c>
      <c r="K64" s="2">
        <f>TREND(Calibration!$A$2:$A$4,Calibration!$C$2:$C$4,E64)</f>
        <v>499.68727942912801</v>
      </c>
      <c r="L64" s="2">
        <f>TREND(Calibration!$A$2:$A$4,Calibration!$D$2:$D$4,G64)</f>
        <v>583.99563458305738</v>
      </c>
    </row>
    <row r="65" spans="1:12" x14ac:dyDescent="0.25">
      <c r="A65">
        <v>314985</v>
      </c>
      <c r="B65">
        <v>15.119999890000001</v>
      </c>
      <c r="C65">
        <v>0.31130001000000002</v>
      </c>
      <c r="D65">
        <v>34.930999759999999</v>
      </c>
      <c r="E65">
        <v>0.25849</v>
      </c>
      <c r="F65">
        <v>37.433998109999997</v>
      </c>
      <c r="G65">
        <v>0.96179998</v>
      </c>
      <c r="H65">
        <v>32.832000729999997</v>
      </c>
      <c r="J65" s="2">
        <f>TREND(Calibration!$A$2:$A$4,Calibration!$B$2:$B$4,C65)</f>
        <v>388.17556560936464</v>
      </c>
      <c r="K65" s="2">
        <f>TREND(Calibration!$A$2:$A$4,Calibration!$C$2:$C$4,E65)</f>
        <v>506.39352760762176</v>
      </c>
      <c r="L65" s="2">
        <f>TREND(Calibration!$A$2:$A$4,Calibration!$D$2:$D$4,G65)</f>
        <v>586.97779803078276</v>
      </c>
    </row>
    <row r="66" spans="1:12" x14ac:dyDescent="0.25">
      <c r="A66">
        <v>319985</v>
      </c>
      <c r="B66">
        <v>15.08699989</v>
      </c>
      <c r="C66">
        <v>0.30946001000000001</v>
      </c>
      <c r="D66">
        <v>34.893001560000002</v>
      </c>
      <c r="E66">
        <v>0.25816</v>
      </c>
      <c r="F66">
        <v>37.474998470000003</v>
      </c>
      <c r="G66">
        <v>0.96609997999999997</v>
      </c>
      <c r="H66">
        <v>32.882999419999997</v>
      </c>
      <c r="J66" s="2">
        <f>TREND(Calibration!$A$2:$A$4,Calibration!$B$2:$B$4,C66)</f>
        <v>380.00419829547968</v>
      </c>
      <c r="K66" s="2">
        <f>TREND(Calibration!$A$2:$A$4,Calibration!$C$2:$C$4,E66)</f>
        <v>503.84974905970398</v>
      </c>
      <c r="L66" s="2">
        <f>TREND(Calibration!$A$2:$A$4,Calibration!$D$2:$D$4,G66)</f>
        <v>589.6493417155674</v>
      </c>
    </row>
    <row r="67" spans="1:12" x14ac:dyDescent="0.25">
      <c r="A67">
        <v>324995</v>
      </c>
      <c r="B67">
        <v>15.03199959</v>
      </c>
      <c r="C67">
        <v>0.31253998999999999</v>
      </c>
      <c r="D67">
        <v>34.976001740000001</v>
      </c>
      <c r="E67">
        <v>0.25881000999999998</v>
      </c>
      <c r="F67">
        <v>37.450000760000002</v>
      </c>
      <c r="G67">
        <v>0.96399999000000003</v>
      </c>
      <c r="H67">
        <v>32.768001560000002</v>
      </c>
      <c r="J67" s="2">
        <f>TREND(Calibration!$A$2:$A$4,Calibration!$B$2:$B$4,C67)</f>
        <v>393.68226780603345</v>
      </c>
      <c r="K67" s="2">
        <f>TREND(Calibration!$A$2:$A$4,Calibration!$C$2:$C$4,E67)</f>
        <v>508.86029904131601</v>
      </c>
      <c r="L67" s="2">
        <f>TREND(Calibration!$A$2:$A$4,Calibration!$D$2:$D$4,G67)</f>
        <v>588.34464054751845</v>
      </c>
    </row>
    <row r="68" spans="1:12" x14ac:dyDescent="0.25">
      <c r="A68">
        <v>329985</v>
      </c>
      <c r="B68">
        <v>15.074000359999999</v>
      </c>
      <c r="C68">
        <v>0.31330001000000002</v>
      </c>
      <c r="D68">
        <v>34.918998719999998</v>
      </c>
      <c r="E68">
        <v>0.25881000999999998</v>
      </c>
      <c r="F68">
        <v>37.458999630000001</v>
      </c>
      <c r="G68">
        <v>0.96990001000000003</v>
      </c>
      <c r="H68">
        <v>32.838001249999998</v>
      </c>
      <c r="J68" s="2">
        <f>TREND(Calibration!$A$2:$A$4,Calibration!$B$2:$B$4,C68)</f>
        <v>397.05748660271774</v>
      </c>
      <c r="K68" s="2">
        <f>TREND(Calibration!$A$2:$A$4,Calibration!$C$2:$C$4,E68)</f>
        <v>508.86029904131601</v>
      </c>
      <c r="L68" s="2">
        <f>TREND(Calibration!$A$2:$A$4,Calibration!$D$2:$D$4,G68)</f>
        <v>592.01025942451918</v>
      </c>
    </row>
    <row r="69" spans="1:12" x14ac:dyDescent="0.25">
      <c r="A69">
        <v>334986</v>
      </c>
      <c r="B69">
        <v>15.08100033</v>
      </c>
      <c r="C69">
        <v>0.31540998999999997</v>
      </c>
      <c r="D69">
        <v>34.937999730000001</v>
      </c>
      <c r="E69">
        <v>0.25951998999999998</v>
      </c>
      <c r="F69">
        <v>37.417999270000003</v>
      </c>
      <c r="G69">
        <v>0.95480001000000003</v>
      </c>
      <c r="H69">
        <v>32.808998109999997</v>
      </c>
      <c r="J69" s="2">
        <f>TREND(Calibration!$A$2:$A$4,Calibration!$B$2:$B$4,C69)</f>
        <v>406.42782443149508</v>
      </c>
      <c r="K69" s="2">
        <f>TREND(Calibration!$A$2:$A$4,Calibration!$C$2:$C$4,E69)</f>
        <v>514.33312296086342</v>
      </c>
      <c r="L69" s="2">
        <f>TREND(Calibration!$A$2:$A$4,Calibration!$D$2:$D$4,G69)</f>
        <v>582.62879206632169</v>
      </c>
    </row>
    <row r="70" spans="1:12" x14ac:dyDescent="0.25">
      <c r="A70">
        <v>339985</v>
      </c>
      <c r="B70">
        <v>15.227000240000001</v>
      </c>
      <c r="C70">
        <v>0.30919001000000002</v>
      </c>
      <c r="D70">
        <v>34.905998230000002</v>
      </c>
      <c r="E70">
        <v>0.25946000000000002</v>
      </c>
      <c r="F70">
        <v>37.48500061</v>
      </c>
      <c r="G70">
        <v>0.97210001999999995</v>
      </c>
      <c r="H70">
        <v>32.819000240000001</v>
      </c>
      <c r="J70" s="2">
        <f>TREND(Calibration!$A$2:$A$4,Calibration!$B$2:$B$4,C70)</f>
        <v>378.805138961377</v>
      </c>
      <c r="K70" s="2">
        <f>TREND(Calibration!$A$2:$A$4,Calibration!$C$2:$C$4,E70)</f>
        <v>513.87069485453162</v>
      </c>
      <c r="L70" s="2">
        <f>TREND(Calibration!$A$2:$A$4,Calibration!$D$2:$D$4,G70)</f>
        <v>593.37710194125475</v>
      </c>
    </row>
    <row r="71" spans="1:12" x14ac:dyDescent="0.25">
      <c r="A71">
        <v>344985</v>
      </c>
      <c r="B71">
        <v>15.295000079999999</v>
      </c>
      <c r="C71">
        <v>0.31259998999999999</v>
      </c>
      <c r="D71">
        <v>34.959999080000003</v>
      </c>
      <c r="E71">
        <v>0.25940998999999998</v>
      </c>
      <c r="F71">
        <v>37.465999600000004</v>
      </c>
      <c r="G71">
        <v>0.96780001999999998</v>
      </c>
      <c r="H71">
        <v>32.786998750000002</v>
      </c>
      <c r="J71" s="2">
        <f>TREND(Calibration!$A$2:$A$4,Calibration!$B$2:$B$4,C71)</f>
        <v>393.94872543583415</v>
      </c>
      <c r="K71" s="2">
        <f>TREND(Calibration!$A$2:$A$4,Calibration!$C$2:$C$4,E71)</f>
        <v>513.48519677822401</v>
      </c>
      <c r="L71" s="2">
        <f>TREND(Calibration!$A$2:$A$4,Calibration!$D$2:$D$4,G71)</f>
        <v>590.70555825647011</v>
      </c>
    </row>
    <row r="72" spans="1:12" x14ac:dyDescent="0.25">
      <c r="A72">
        <v>350002</v>
      </c>
      <c r="B72">
        <v>15.36900043</v>
      </c>
      <c r="C72">
        <v>0.31032999999999999</v>
      </c>
      <c r="D72">
        <v>34.924999239999998</v>
      </c>
      <c r="E72">
        <v>0.25887000999999998</v>
      </c>
      <c r="F72">
        <v>37.48500061</v>
      </c>
      <c r="G72">
        <v>0.96340000999999997</v>
      </c>
      <c r="H72">
        <v>32.825000760000002</v>
      </c>
      <c r="J72" s="2">
        <f>TREND(Calibration!$A$2:$A$4,Calibration!$B$2:$B$4,C72)</f>
        <v>383.86778951798328</v>
      </c>
      <c r="K72" s="2">
        <f>TREND(Calibration!$A$2:$A$4,Calibration!$C$2:$C$4,E72)</f>
        <v>509.32280423184648</v>
      </c>
      <c r="L72" s="2">
        <f>TREND(Calibration!$A$2:$A$4,Calibration!$D$2:$D$4,G72)</f>
        <v>587.97187943589108</v>
      </c>
    </row>
    <row r="73" spans="1:12" x14ac:dyDescent="0.25">
      <c r="A73">
        <v>354985</v>
      </c>
      <c r="B73">
        <v>15.32699966</v>
      </c>
      <c r="C73">
        <v>0.30972999000000001</v>
      </c>
      <c r="D73">
        <v>34.992000580000003</v>
      </c>
      <c r="E73">
        <v>0.25853999999999999</v>
      </c>
      <c r="F73">
        <v>37.417999270000003</v>
      </c>
      <c r="G73">
        <v>0.95639998000000004</v>
      </c>
      <c r="H73">
        <v>32.790000919999997</v>
      </c>
      <c r="J73" s="2">
        <f>TREND(Calibration!$A$2:$A$4,Calibration!$B$2:$B$4,C73)</f>
        <v>381.20316881037229</v>
      </c>
      <c r="K73" s="2">
        <f>TREND(Calibration!$A$2:$A$4,Calibration!$C$2:$C$4,E73)</f>
        <v>506.77894859973048</v>
      </c>
      <c r="L73" s="2">
        <f>TREND(Calibration!$A$2:$A$4,Calibration!$D$2:$D$4,G73)</f>
        <v>583.6228361940764</v>
      </c>
    </row>
    <row r="74" spans="1:12" x14ac:dyDescent="0.25">
      <c r="A74">
        <v>359985</v>
      </c>
      <c r="B74">
        <v>15.300999640000001</v>
      </c>
      <c r="C74">
        <v>0.31195000000000001</v>
      </c>
      <c r="D74">
        <v>34.979999540000001</v>
      </c>
      <c r="E74">
        <v>0.25887000999999998</v>
      </c>
      <c r="F74">
        <v>37.423999790000003</v>
      </c>
      <c r="G74">
        <v>0.95480001000000003</v>
      </c>
      <c r="H74">
        <v>32.748001100000003</v>
      </c>
      <c r="J74" s="2">
        <f>TREND(Calibration!$A$2:$A$4,Calibration!$B$2:$B$4,C74)</f>
        <v>391.06214552259939</v>
      </c>
      <c r="K74" s="2">
        <f>TREND(Calibration!$A$2:$A$4,Calibration!$C$2:$C$4,E74)</f>
        <v>509.32280423184648</v>
      </c>
      <c r="L74" s="2">
        <f>TREND(Calibration!$A$2:$A$4,Calibration!$D$2:$D$4,G74)</f>
        <v>582.62879206632169</v>
      </c>
    </row>
    <row r="75" spans="1:12" x14ac:dyDescent="0.25">
      <c r="A75">
        <v>364984</v>
      </c>
      <c r="B75">
        <v>15.274999619999999</v>
      </c>
      <c r="C75">
        <v>0.30621999999999999</v>
      </c>
      <c r="D75">
        <v>34.951000209999997</v>
      </c>
      <c r="E75">
        <v>0.25979000000000002</v>
      </c>
      <c r="F75">
        <v>37.376998899999997</v>
      </c>
      <c r="G75">
        <v>0.95050000999999995</v>
      </c>
      <c r="H75">
        <v>32.819000240000001</v>
      </c>
      <c r="J75" s="2">
        <f>TREND(Calibration!$A$2:$A$4,Calibration!$B$2:$B$4,C75)</f>
        <v>365.61544187664231</v>
      </c>
      <c r="K75" s="2">
        <f>TREND(Calibration!$A$2:$A$4,Calibration!$C$2:$C$4,E75)</f>
        <v>516.4144734024494</v>
      </c>
      <c r="L75" s="2">
        <f>TREND(Calibration!$A$2:$A$4,Calibration!$D$2:$D$4,G75)</f>
        <v>579.95724838153694</v>
      </c>
    </row>
    <row r="76" spans="1:12" x14ac:dyDescent="0.25">
      <c r="A76">
        <v>369984</v>
      </c>
      <c r="B76">
        <v>15.26200008</v>
      </c>
      <c r="C76">
        <v>0.31291999999999998</v>
      </c>
      <c r="D76">
        <v>34.957000729999997</v>
      </c>
      <c r="E76">
        <v>0.26146001000000002</v>
      </c>
      <c r="F76">
        <v>37.421001429999997</v>
      </c>
      <c r="G76">
        <v>0.94940000999999996</v>
      </c>
      <c r="H76">
        <v>32.832000729999997</v>
      </c>
      <c r="J76" s="2">
        <f>TREND(Calibration!$A$2:$A$4,Calibration!$B$2:$B$4,C76)</f>
        <v>395.36987720437537</v>
      </c>
      <c r="K76" s="2">
        <f>TREND(Calibration!$A$2:$A$4,Calibration!$C$2:$C$4,E76)</f>
        <v>529.28761162308001</v>
      </c>
      <c r="L76" s="2">
        <f>TREND(Calibration!$A$2:$A$4,Calibration!$D$2:$D$4,G76)</f>
        <v>579.27383022961533</v>
      </c>
    </row>
    <row r="77" spans="1:12" x14ac:dyDescent="0.25">
      <c r="A77">
        <v>374984</v>
      </c>
      <c r="B77">
        <v>15.26599979</v>
      </c>
      <c r="C77">
        <v>0.31222000999999999</v>
      </c>
      <c r="D77">
        <v>34.951000209999997</v>
      </c>
      <c r="E77">
        <v>0.26140999999999998</v>
      </c>
      <c r="F77">
        <v>37.45299911</v>
      </c>
      <c r="G77">
        <v>0.94510000999999999</v>
      </c>
      <c r="H77">
        <v>32.873001100000003</v>
      </c>
      <c r="J77" s="2">
        <f>TREND(Calibration!$A$2:$A$4,Calibration!$B$2:$B$4,C77)</f>
        <v>392.26124926630678</v>
      </c>
      <c r="K77" s="2">
        <f>TREND(Calibration!$A$2:$A$4,Calibration!$C$2:$C$4,E77)</f>
        <v>528.9021135467724</v>
      </c>
      <c r="L77" s="2">
        <f>TREND(Calibration!$A$2:$A$4,Calibration!$D$2:$D$4,G77)</f>
        <v>576.60228654483058</v>
      </c>
    </row>
    <row r="78" spans="1:12" x14ac:dyDescent="0.25">
      <c r="A78">
        <v>379985</v>
      </c>
      <c r="B78">
        <v>15.25899982</v>
      </c>
      <c r="C78">
        <v>0.31313999999999997</v>
      </c>
      <c r="D78">
        <v>34.911998750000002</v>
      </c>
      <c r="E78">
        <v>0.26080998999999999</v>
      </c>
      <c r="F78">
        <v>37.480998990000003</v>
      </c>
      <c r="G78">
        <v>0.95050000999999995</v>
      </c>
      <c r="H78">
        <v>32.867000580000003</v>
      </c>
      <c r="J78" s="2">
        <f>TREND(Calibration!$A$2:$A$4,Calibration!$B$2:$B$4,C78)</f>
        <v>396.34688851364422</v>
      </c>
      <c r="K78" s="2">
        <f>TREND(Calibration!$A$2:$A$4,Calibration!$C$2:$C$4,E78)</f>
        <v>524.27698455726909</v>
      </c>
      <c r="L78" s="2">
        <f>TREND(Calibration!$A$2:$A$4,Calibration!$D$2:$D$4,G78)</f>
        <v>579.95724838153694</v>
      </c>
    </row>
    <row r="79" spans="1:12" x14ac:dyDescent="0.25">
      <c r="A79">
        <v>384985</v>
      </c>
      <c r="B79">
        <v>15.24600029</v>
      </c>
      <c r="C79">
        <v>0.31606001</v>
      </c>
      <c r="D79">
        <v>34.928001399999999</v>
      </c>
      <c r="E79">
        <v>0.26113998999999999</v>
      </c>
      <c r="F79">
        <v>37.480998990000003</v>
      </c>
      <c r="G79">
        <v>0.96509999000000002</v>
      </c>
      <c r="H79">
        <v>32.876998899999997</v>
      </c>
      <c r="J79" s="2">
        <f>TREND(Calibration!$A$2:$A$4,Calibration!$B$2:$B$4,C79)</f>
        <v>409.31453757354507</v>
      </c>
      <c r="K79" s="2">
        <f>TREND(Calibration!$A$2:$A$4,Calibration!$C$2:$C$4,E79)</f>
        <v>526.82076310518687</v>
      </c>
      <c r="L79" s="2">
        <f>TREND(Calibration!$A$2:$A$4,Calibration!$D$2:$D$4,G79)</f>
        <v>589.02805869944007</v>
      </c>
    </row>
    <row r="80" spans="1:12" x14ac:dyDescent="0.25">
      <c r="A80">
        <v>389984</v>
      </c>
      <c r="B80">
        <v>15.213999749999999</v>
      </c>
      <c r="C80">
        <v>0.30972999000000001</v>
      </c>
      <c r="D80">
        <v>34.930999759999999</v>
      </c>
      <c r="E80">
        <v>0.26172999000000002</v>
      </c>
      <c r="F80">
        <v>37.478000639999998</v>
      </c>
      <c r="G80">
        <v>0.96179998</v>
      </c>
      <c r="H80">
        <v>32.803001399999999</v>
      </c>
      <c r="J80" s="2">
        <f>TREND(Calibration!$A$2:$A$4,Calibration!$B$2:$B$4,C80)</f>
        <v>381.20316881037229</v>
      </c>
      <c r="K80" s="2">
        <f>TREND(Calibration!$A$2:$A$4,Calibration!$C$2:$C$4,E80)</f>
        <v>531.36873081207023</v>
      </c>
      <c r="L80" s="2">
        <f>TREND(Calibration!$A$2:$A$4,Calibration!$D$2:$D$4,G80)</f>
        <v>586.97779803078276</v>
      </c>
    </row>
    <row r="81" spans="1:12" x14ac:dyDescent="0.25">
      <c r="A81">
        <v>394985</v>
      </c>
      <c r="B81">
        <v>15.190999980000001</v>
      </c>
      <c r="C81">
        <v>0.31134999000000002</v>
      </c>
      <c r="D81">
        <v>34.946998600000001</v>
      </c>
      <c r="E81">
        <v>0.26107999999999998</v>
      </c>
      <c r="F81">
        <v>37.472000119999997</v>
      </c>
      <c r="G81">
        <v>0.96670001999999999</v>
      </c>
      <c r="H81">
        <v>32.861000060000002</v>
      </c>
      <c r="J81" s="2">
        <f>TREND(Calibration!$A$2:$A$4,Calibration!$B$2:$B$4,C81)</f>
        <v>388.3975248149884</v>
      </c>
      <c r="K81" s="2">
        <f>TREND(Calibration!$A$2:$A$4,Calibration!$C$2:$C$4,E81)</f>
        <v>526.35833499885462</v>
      </c>
      <c r="L81" s="2">
        <f>TREND(Calibration!$A$2:$A$4,Calibration!$D$2:$D$4,G81)</f>
        <v>590.02214010454838</v>
      </c>
    </row>
    <row r="82" spans="1:12" x14ac:dyDescent="0.25">
      <c r="A82">
        <v>399997</v>
      </c>
      <c r="B82">
        <v>15.100000380000001</v>
      </c>
      <c r="C82">
        <v>0.31167999000000002</v>
      </c>
      <c r="D82">
        <v>34.983001710000003</v>
      </c>
      <c r="E82">
        <v>0.26118999999999998</v>
      </c>
      <c r="F82">
        <v>37.426998140000002</v>
      </c>
      <c r="G82">
        <v>0.95749998000000003</v>
      </c>
      <c r="H82">
        <v>32.755001069999999</v>
      </c>
      <c r="J82" s="2">
        <f>TREND(Calibration!$A$2:$A$4,Calibration!$B$2:$B$4,C82)</f>
        <v>389.86304177889178</v>
      </c>
      <c r="K82" s="2">
        <f>TREND(Calibration!$A$2:$A$4,Calibration!$C$2:$C$4,E82)</f>
        <v>527.20626118149403</v>
      </c>
      <c r="L82" s="2">
        <f>TREND(Calibration!$A$2:$A$4,Calibration!$D$2:$D$4,G82)</f>
        <v>584.30625434599801</v>
      </c>
    </row>
    <row r="83" spans="1:12" x14ac:dyDescent="0.25">
      <c r="A83">
        <v>404985</v>
      </c>
      <c r="B83">
        <v>15.083999629999999</v>
      </c>
      <c r="C83">
        <v>0.31125000000000003</v>
      </c>
      <c r="D83">
        <v>34.972999569999999</v>
      </c>
      <c r="E83">
        <v>0.26146001000000002</v>
      </c>
      <c r="F83">
        <v>37.393001560000002</v>
      </c>
      <c r="G83">
        <v>0.94989997000000004</v>
      </c>
      <c r="H83">
        <v>32.790000919999997</v>
      </c>
      <c r="J83" s="2">
        <f>TREND(Calibration!$A$2:$A$4,Calibration!$B$2:$B$4,C83)</f>
        <v>387.95347317492588</v>
      </c>
      <c r="K83" s="2">
        <f>TREND(Calibration!$A$2:$A$4,Calibration!$C$2:$C$4,E83)</f>
        <v>529.28761162308001</v>
      </c>
      <c r="L83" s="2">
        <f>TREND(Calibration!$A$2:$A$4,Calibration!$D$2:$D$4,G83)</f>
        <v>579.58444999255607</v>
      </c>
    </row>
    <row r="84" spans="1:12" x14ac:dyDescent="0.25">
      <c r="A84">
        <v>409985</v>
      </c>
      <c r="B84">
        <v>15.06400013</v>
      </c>
      <c r="C84">
        <v>0.31130001000000002</v>
      </c>
      <c r="D84">
        <v>34.966999049999998</v>
      </c>
      <c r="E84">
        <v>0.26179001000000002</v>
      </c>
      <c r="F84">
        <v>37.411998750000002</v>
      </c>
      <c r="G84">
        <v>0.94889997999999998</v>
      </c>
      <c r="H84">
        <v>32.784000399999996</v>
      </c>
      <c r="J84" s="2">
        <f>TREND(Calibration!$A$2:$A$4,Calibration!$B$2:$B$4,C84)</f>
        <v>388.17556560936464</v>
      </c>
      <c r="K84" s="2">
        <f>TREND(Calibration!$A$2:$A$4,Calibration!$C$2:$C$4,E84)</f>
        <v>531.83139017099757</v>
      </c>
      <c r="L84" s="2">
        <f>TREND(Calibration!$A$2:$A$4,Calibration!$D$2:$D$4,G84)</f>
        <v>578.96316697642862</v>
      </c>
    </row>
    <row r="85" spans="1:12" x14ac:dyDescent="0.25">
      <c r="A85">
        <v>414985</v>
      </c>
      <c r="B85">
        <v>15.097000120000001</v>
      </c>
      <c r="C85">
        <v>0.31156999000000002</v>
      </c>
      <c r="D85">
        <v>34.976001740000001</v>
      </c>
      <c r="E85">
        <v>0.26271000999999999</v>
      </c>
      <c r="F85">
        <v>37.411998750000002</v>
      </c>
      <c r="G85">
        <v>0.94889997999999998</v>
      </c>
      <c r="H85">
        <v>32.832000729999997</v>
      </c>
      <c r="J85" s="2">
        <f>TREND(Calibration!$A$2:$A$4,Calibration!$B$2:$B$4,C85)</f>
        <v>389.37453612425725</v>
      </c>
      <c r="K85" s="2">
        <f>TREND(Calibration!$A$2:$A$4,Calibration!$C$2:$C$4,E85)</f>
        <v>538.92313642579848</v>
      </c>
      <c r="L85" s="2">
        <f>TREND(Calibration!$A$2:$A$4,Calibration!$D$2:$D$4,G85)</f>
        <v>578.96316697642862</v>
      </c>
    </row>
    <row r="86" spans="1:12" x14ac:dyDescent="0.25">
      <c r="A86">
        <v>419986</v>
      </c>
      <c r="B86">
        <v>15.12899971</v>
      </c>
      <c r="C86">
        <v>0.31162000000000001</v>
      </c>
      <c r="D86">
        <v>34.951000209999997</v>
      </c>
      <c r="E86">
        <v>0.26243000999999999</v>
      </c>
      <c r="F86">
        <v>37.458999630000001</v>
      </c>
      <c r="G86">
        <v>0.95859998000000002</v>
      </c>
      <c r="H86">
        <v>32.803001399999999</v>
      </c>
      <c r="J86" s="2">
        <f>TREND(Calibration!$A$2:$A$4,Calibration!$B$2:$B$4,C86)</f>
        <v>389.59662855869601</v>
      </c>
      <c r="K86" s="2">
        <f>TREND(Calibration!$A$2:$A$4,Calibration!$C$2:$C$4,E86)</f>
        <v>536.76477886998941</v>
      </c>
      <c r="L86" s="2">
        <f>TREND(Calibration!$A$2:$A$4,Calibration!$D$2:$D$4,G86)</f>
        <v>584.98967249791974</v>
      </c>
    </row>
    <row r="87" spans="1:12" x14ac:dyDescent="0.25">
      <c r="A87">
        <v>424986</v>
      </c>
      <c r="B87">
        <v>15.18500042</v>
      </c>
      <c r="C87">
        <v>0.31529998999999997</v>
      </c>
      <c r="D87">
        <v>34.924999239999998</v>
      </c>
      <c r="E87">
        <v>0.26179001000000002</v>
      </c>
      <c r="F87">
        <v>37.402000430000001</v>
      </c>
      <c r="G87">
        <v>0.95910001</v>
      </c>
      <c r="H87">
        <v>32.85400009</v>
      </c>
      <c r="J87" s="2">
        <f>TREND(Calibration!$A$2:$A$4,Calibration!$B$2:$B$4,C87)</f>
        <v>405.93931877686077</v>
      </c>
      <c r="K87" s="2">
        <f>TREND(Calibration!$A$2:$A$4,Calibration!$C$2:$C$4,E87)</f>
        <v>531.83139017099757</v>
      </c>
      <c r="L87" s="2">
        <f>TREND(Calibration!$A$2:$A$4,Calibration!$D$2:$D$4,G87)</f>
        <v>585.30033575110645</v>
      </c>
    </row>
    <row r="88" spans="1:12" x14ac:dyDescent="0.25">
      <c r="A88">
        <v>429986</v>
      </c>
      <c r="B88">
        <v>15.20400047</v>
      </c>
      <c r="C88">
        <v>0.31697999999999998</v>
      </c>
      <c r="D88">
        <v>34.944000240000001</v>
      </c>
      <c r="E88">
        <v>0.26179001000000002</v>
      </c>
      <c r="F88">
        <v>37.423999790000003</v>
      </c>
      <c r="G88">
        <v>0.96179998</v>
      </c>
      <c r="H88">
        <v>32.893001560000002</v>
      </c>
      <c r="J88" s="2">
        <f>TREND(Calibration!$A$2:$A$4,Calibration!$B$2:$B$4,C88)</f>
        <v>413.40017682088251</v>
      </c>
      <c r="K88" s="2">
        <f>TREND(Calibration!$A$2:$A$4,Calibration!$C$2:$C$4,E88)</f>
        <v>531.83139017099757</v>
      </c>
      <c r="L88" s="2">
        <f>TREND(Calibration!$A$2:$A$4,Calibration!$D$2:$D$4,G88)</f>
        <v>586.97779803078276</v>
      </c>
    </row>
    <row r="89" spans="1:12" x14ac:dyDescent="0.25">
      <c r="A89">
        <v>434984</v>
      </c>
      <c r="B89">
        <v>15.239999770000001</v>
      </c>
      <c r="C89">
        <v>0.30557001</v>
      </c>
      <c r="D89">
        <v>34.918998719999998</v>
      </c>
      <c r="E89">
        <v>0.26080998999999999</v>
      </c>
      <c r="F89">
        <v>37.456001280000002</v>
      </c>
      <c r="G89">
        <v>0.97420001000000001</v>
      </c>
      <c r="H89">
        <v>32.893001560000002</v>
      </c>
      <c r="J89" s="2">
        <f>TREND(Calibration!$A$2:$A$4,Calibration!$B$2:$B$4,C89)</f>
        <v>362.72886196340755</v>
      </c>
      <c r="K89" s="2">
        <f>TREND(Calibration!$A$2:$A$4,Calibration!$C$2:$C$4,E89)</f>
        <v>524.27698455726909</v>
      </c>
      <c r="L89" s="2">
        <f>TREND(Calibration!$A$2:$A$4,Calibration!$D$2:$D$4,G89)</f>
        <v>594.68180310930393</v>
      </c>
    </row>
    <row r="90" spans="1:12" x14ac:dyDescent="0.25">
      <c r="A90">
        <v>439984</v>
      </c>
      <c r="B90">
        <v>15.222999570000001</v>
      </c>
      <c r="C90">
        <v>0.31043999999999999</v>
      </c>
      <c r="D90">
        <v>34.937999730000001</v>
      </c>
      <c r="E90">
        <v>0.25914000999999998</v>
      </c>
      <c r="F90">
        <v>37.493999479999999</v>
      </c>
      <c r="G90">
        <v>0.96780001999999998</v>
      </c>
      <c r="H90">
        <v>32.886001589999999</v>
      </c>
      <c r="J90" s="2">
        <f>TREND(Calibration!$A$2:$A$4,Calibration!$B$2:$B$4,C90)</f>
        <v>384.35629517261759</v>
      </c>
      <c r="K90" s="2">
        <f>TREND(Calibration!$A$2:$A$4,Calibration!$C$2:$C$4,E90)</f>
        <v>511.40407758923357</v>
      </c>
      <c r="L90" s="2">
        <f>TREND(Calibration!$A$2:$A$4,Calibration!$D$2:$D$4,G90)</f>
        <v>590.70555825647011</v>
      </c>
    </row>
    <row r="91" spans="1:12" x14ac:dyDescent="0.25">
      <c r="A91">
        <v>444994</v>
      </c>
      <c r="B91">
        <v>15.135999679999999</v>
      </c>
      <c r="C91">
        <v>0.31130001000000002</v>
      </c>
      <c r="D91">
        <v>35.001998899999997</v>
      </c>
      <c r="E91">
        <v>0.25849</v>
      </c>
      <c r="F91">
        <v>37.423999790000003</v>
      </c>
      <c r="G91">
        <v>0.95370001000000004</v>
      </c>
      <c r="H91">
        <v>32.84500122</v>
      </c>
      <c r="J91" s="2">
        <f>TREND(Calibration!$A$2:$A$4,Calibration!$B$2:$B$4,C91)</f>
        <v>388.17556560936464</v>
      </c>
      <c r="K91" s="2">
        <f>TREND(Calibration!$A$2:$A$4,Calibration!$C$2:$C$4,E91)</f>
        <v>506.39352760762176</v>
      </c>
      <c r="L91" s="2">
        <f>TREND(Calibration!$A$2:$A$4,Calibration!$D$2:$D$4,G91)</f>
        <v>581.94537391440008</v>
      </c>
    </row>
    <row r="92" spans="1:12" x14ac:dyDescent="0.25">
      <c r="A92">
        <v>449985</v>
      </c>
      <c r="B92">
        <v>15.1420002</v>
      </c>
      <c r="C92">
        <v>0.31200000999999999</v>
      </c>
      <c r="D92">
        <v>34.946998600000001</v>
      </c>
      <c r="E92">
        <v>0.25853999999999999</v>
      </c>
      <c r="F92">
        <v>37.458999630000001</v>
      </c>
      <c r="G92">
        <v>0.97750002000000003</v>
      </c>
      <c r="H92">
        <v>32.893001560000002</v>
      </c>
      <c r="J92" s="2">
        <f>TREND(Calibration!$A$2:$A$4,Calibration!$B$2:$B$4,C92)</f>
        <v>391.28423795703793</v>
      </c>
      <c r="K92" s="2">
        <f>TREND(Calibration!$A$2:$A$4,Calibration!$C$2:$C$4,E92)</f>
        <v>506.77894859973048</v>
      </c>
      <c r="L92" s="2">
        <f>TREND(Calibration!$A$2:$A$4,Calibration!$D$2:$D$4,G92)</f>
        <v>596.73206377796123</v>
      </c>
    </row>
    <row r="93" spans="1:12" x14ac:dyDescent="0.25">
      <c r="A93">
        <v>454985</v>
      </c>
      <c r="B93">
        <v>15.14599991</v>
      </c>
      <c r="C93">
        <v>0.30757001</v>
      </c>
      <c r="D93">
        <v>34.953998570000003</v>
      </c>
      <c r="E93">
        <v>0.25881000999999998</v>
      </c>
      <c r="F93">
        <v>37.480998990000003</v>
      </c>
      <c r="G93">
        <v>0.98290001999999999</v>
      </c>
      <c r="H93">
        <v>32.867000580000003</v>
      </c>
      <c r="J93" s="2">
        <f>TREND(Calibration!$A$2:$A$4,Calibration!$B$2:$B$4,C93)</f>
        <v>371.61078295676089</v>
      </c>
      <c r="K93" s="2">
        <f>TREND(Calibration!$A$2:$A$4,Calibration!$C$2:$C$4,E93)</f>
        <v>508.86029904131601</v>
      </c>
      <c r="L93" s="2">
        <f>TREND(Calibration!$A$2:$A$4,Calibration!$D$2:$D$4,G93)</f>
        <v>600.0870256146676</v>
      </c>
    </row>
    <row r="94" spans="1:12" x14ac:dyDescent="0.25">
      <c r="A94">
        <v>459985</v>
      </c>
      <c r="B94">
        <v>15.10700035</v>
      </c>
      <c r="C94">
        <v>0.30708000000000002</v>
      </c>
      <c r="D94">
        <v>34.966999049999998</v>
      </c>
      <c r="E94">
        <v>0.25914000999999998</v>
      </c>
      <c r="F94">
        <v>37.439998629999998</v>
      </c>
      <c r="G94">
        <v>0.96939998999999999</v>
      </c>
      <c r="H94">
        <v>32.825000760000002</v>
      </c>
      <c r="J94" s="2">
        <f>TREND(Calibration!$A$2:$A$4,Calibration!$B$2:$B$4,C94)</f>
        <v>369.43466790378443</v>
      </c>
      <c r="K94" s="2">
        <f>TREND(Calibration!$A$2:$A$4,Calibration!$C$2:$C$4,E94)</f>
        <v>511.40407758923357</v>
      </c>
      <c r="L94" s="2">
        <f>TREND(Calibration!$A$2:$A$4,Calibration!$D$2:$D$4,G94)</f>
        <v>591.6996023842247</v>
      </c>
    </row>
    <row r="95" spans="1:12" x14ac:dyDescent="0.25">
      <c r="A95">
        <v>464984</v>
      </c>
      <c r="B95">
        <v>15.12300014</v>
      </c>
      <c r="C95">
        <v>0.31406000000000001</v>
      </c>
      <c r="D95">
        <v>34.992000580000003</v>
      </c>
      <c r="E95">
        <v>0.25914000999999998</v>
      </c>
      <c r="F95">
        <v>37.415000919999997</v>
      </c>
      <c r="G95">
        <v>0.96719997999999996</v>
      </c>
      <c r="H95">
        <v>32.790000919999997</v>
      </c>
      <c r="J95" s="2">
        <f>TREND(Calibration!$A$2:$A$4,Calibration!$B$2:$B$4,C95)</f>
        <v>400.43257217058681</v>
      </c>
      <c r="K95" s="2">
        <f>TREND(Calibration!$A$2:$A$4,Calibration!$C$2:$C$4,E95)</f>
        <v>511.40407758923357</v>
      </c>
      <c r="L95" s="2">
        <f>TREND(Calibration!$A$2:$A$4,Calibration!$D$2:$D$4,G95)</f>
        <v>590.33275986748913</v>
      </c>
    </row>
    <row r="96" spans="1:12" x14ac:dyDescent="0.25">
      <c r="A96">
        <v>469985</v>
      </c>
      <c r="B96">
        <v>15.164999959999999</v>
      </c>
      <c r="C96">
        <v>0.31378999000000002</v>
      </c>
      <c r="D96">
        <v>34.988998410000001</v>
      </c>
      <c r="E96">
        <v>0.25853999999999999</v>
      </c>
      <c r="F96">
        <v>37.426998140000002</v>
      </c>
      <c r="G96">
        <v>0.95910001</v>
      </c>
      <c r="H96">
        <v>32.77099991</v>
      </c>
      <c r="J96" s="2">
        <f>TREND(Calibration!$A$2:$A$4,Calibration!$B$2:$B$4,C96)</f>
        <v>399.2334684268792</v>
      </c>
      <c r="K96" s="2">
        <f>TREND(Calibration!$A$2:$A$4,Calibration!$C$2:$C$4,E96)</f>
        <v>506.77894859973048</v>
      </c>
      <c r="L96" s="2">
        <f>TREND(Calibration!$A$2:$A$4,Calibration!$D$2:$D$4,G96)</f>
        <v>585.30033575110645</v>
      </c>
    </row>
    <row r="97" spans="1:12" x14ac:dyDescent="0.25">
      <c r="A97">
        <v>474995</v>
      </c>
      <c r="B97">
        <v>15.20400047</v>
      </c>
      <c r="C97">
        <v>0.31352001000000002</v>
      </c>
      <c r="D97">
        <v>34.935001370000002</v>
      </c>
      <c r="E97">
        <v>0.25810999000000001</v>
      </c>
      <c r="F97">
        <v>37.421001429999997</v>
      </c>
      <c r="G97">
        <v>0.97210001999999995</v>
      </c>
      <c r="H97">
        <v>32.873001100000003</v>
      </c>
      <c r="J97" s="2">
        <f>TREND(Calibration!$A$2:$A$4,Calibration!$B$2:$B$4,C97)</f>
        <v>398.03449791198659</v>
      </c>
      <c r="K97" s="2">
        <f>TREND(Calibration!$A$2:$A$4,Calibration!$C$2:$C$4,E97)</f>
        <v>503.46425098339682</v>
      </c>
      <c r="L97" s="2">
        <f>TREND(Calibration!$A$2:$A$4,Calibration!$D$2:$D$4,G97)</f>
        <v>593.37710194125475</v>
      </c>
    </row>
    <row r="98" spans="1:12" x14ac:dyDescent="0.25">
      <c r="A98">
        <v>479984</v>
      </c>
      <c r="B98">
        <v>15.12899971</v>
      </c>
      <c r="C98">
        <v>0.31389001</v>
      </c>
      <c r="D98">
        <v>34.924999239999998</v>
      </c>
      <c r="E98">
        <v>0.25788999000000001</v>
      </c>
      <c r="F98">
        <v>37.462001800000003</v>
      </c>
      <c r="G98">
        <v>0.96780001999999998</v>
      </c>
      <c r="H98">
        <v>32.838001249999998</v>
      </c>
      <c r="J98" s="2">
        <f>TREND(Calibration!$A$2:$A$4,Calibration!$B$2:$B$4,C98)</f>
        <v>399.67765329575673</v>
      </c>
      <c r="K98" s="2">
        <f>TREND(Calibration!$A$2:$A$4,Calibration!$C$2:$C$4,E98)</f>
        <v>501.76839861811845</v>
      </c>
      <c r="L98" s="2">
        <f>TREND(Calibration!$A$2:$A$4,Calibration!$D$2:$D$4,G98)</f>
        <v>590.70555825647011</v>
      </c>
    </row>
    <row r="99" spans="1:12" x14ac:dyDescent="0.25">
      <c r="A99">
        <v>485004</v>
      </c>
      <c r="B99">
        <v>15.11600018</v>
      </c>
      <c r="C99">
        <v>0.31470999</v>
      </c>
      <c r="D99">
        <v>34.930999759999999</v>
      </c>
      <c r="E99">
        <v>0.25784001000000001</v>
      </c>
      <c r="F99">
        <v>37.474998470000003</v>
      </c>
      <c r="G99">
        <v>0.96939998999999999</v>
      </c>
      <c r="H99">
        <v>32.882999419999997</v>
      </c>
      <c r="J99" s="2">
        <f>TREND(Calibration!$A$2:$A$4,Calibration!$B$2:$B$4,C99)</f>
        <v>403.31915208382156</v>
      </c>
      <c r="K99" s="2">
        <f>TREND(Calibration!$A$2:$A$4,Calibration!$C$2:$C$4,E99)</f>
        <v>501.38313179440638</v>
      </c>
      <c r="L99" s="2">
        <f>TREND(Calibration!$A$2:$A$4,Calibration!$D$2:$D$4,G99)</f>
        <v>591.6996023842247</v>
      </c>
    </row>
    <row r="100" spans="1:12" x14ac:dyDescent="0.25">
      <c r="A100">
        <v>489985</v>
      </c>
      <c r="B100">
        <v>15.038999560000001</v>
      </c>
      <c r="C100">
        <v>0.31411001</v>
      </c>
      <c r="D100">
        <v>34.995998380000003</v>
      </c>
      <c r="E100">
        <v>0.25876000999999998</v>
      </c>
      <c r="F100">
        <v>37.393001560000002</v>
      </c>
      <c r="G100">
        <v>0.95910001</v>
      </c>
      <c r="H100">
        <v>32.825000760000002</v>
      </c>
      <c r="J100" s="2">
        <f>TREND(Calibration!$A$2:$A$4,Calibration!$B$2:$B$4,C100)</f>
        <v>400.65466460502557</v>
      </c>
      <c r="K100" s="2">
        <f>TREND(Calibration!$A$2:$A$4,Calibration!$C$2:$C$4,E100)</f>
        <v>508.47487804920729</v>
      </c>
      <c r="L100" s="2">
        <f>TREND(Calibration!$A$2:$A$4,Calibration!$D$2:$D$4,G100)</f>
        <v>585.30033575110645</v>
      </c>
    </row>
    <row r="101" spans="1:12" x14ac:dyDescent="0.25">
      <c r="A101">
        <v>494985</v>
      </c>
      <c r="B101">
        <v>15.10700035</v>
      </c>
      <c r="C101">
        <v>0.31475999999999998</v>
      </c>
      <c r="D101">
        <v>34.976001740000001</v>
      </c>
      <c r="E101">
        <v>0.25849</v>
      </c>
      <c r="F101">
        <v>37.433998109999997</v>
      </c>
      <c r="G101">
        <v>0.96399999000000003</v>
      </c>
      <c r="H101">
        <v>32.803001399999999</v>
      </c>
      <c r="J101" s="2">
        <f>TREND(Calibration!$A$2:$A$4,Calibration!$B$2:$B$4,C101)</f>
        <v>403.54124451826033</v>
      </c>
      <c r="K101" s="2">
        <f>TREND(Calibration!$A$2:$A$4,Calibration!$C$2:$C$4,E101)</f>
        <v>506.39352760762176</v>
      </c>
      <c r="L101" s="2">
        <f>TREND(Calibration!$A$2:$A$4,Calibration!$D$2:$D$4,G101)</f>
        <v>588.34464054751845</v>
      </c>
    </row>
    <row r="102" spans="1:12" x14ac:dyDescent="0.25">
      <c r="A102">
        <v>499985</v>
      </c>
      <c r="B102">
        <v>15.152000429999999</v>
      </c>
      <c r="C102">
        <v>0.31130001000000002</v>
      </c>
      <c r="D102">
        <v>34.986000060000002</v>
      </c>
      <c r="E102">
        <v>0.25784001000000001</v>
      </c>
      <c r="F102">
        <v>37.382999419999997</v>
      </c>
      <c r="G102">
        <v>0.95590001000000002</v>
      </c>
      <c r="H102">
        <v>32.847999569999999</v>
      </c>
      <c r="J102" s="2">
        <f>TREND(Calibration!$A$2:$A$4,Calibration!$B$2:$B$4,C102)</f>
        <v>388.17556560936464</v>
      </c>
      <c r="K102" s="2">
        <f>TREND(Calibration!$A$2:$A$4,Calibration!$C$2:$C$4,E102)</f>
        <v>501.38313179440638</v>
      </c>
      <c r="L102" s="2">
        <f>TREND(Calibration!$A$2:$A$4,Calibration!$D$2:$D$4,G102)</f>
        <v>583.31221021824342</v>
      </c>
    </row>
    <row r="103" spans="1:12" x14ac:dyDescent="0.25">
      <c r="A103">
        <v>505000</v>
      </c>
      <c r="B103">
        <v>15.196999549999999</v>
      </c>
      <c r="C103">
        <v>0.31248999</v>
      </c>
      <c r="D103">
        <v>34.988998410000001</v>
      </c>
      <c r="E103">
        <v>0.25757000000000002</v>
      </c>
      <c r="F103">
        <v>37.426998140000002</v>
      </c>
      <c r="G103">
        <v>0.95700001999999995</v>
      </c>
      <c r="H103">
        <v>32.803001399999999</v>
      </c>
      <c r="J103" s="2">
        <f>TREND(Calibration!$A$2:$A$4,Calibration!$B$2:$B$4,C103)</f>
        <v>393.46021978119961</v>
      </c>
      <c r="K103" s="2">
        <f>TREND(Calibration!$A$2:$A$4,Calibration!$C$2:$C$4,E103)</f>
        <v>499.30178135282085</v>
      </c>
      <c r="L103" s="2">
        <f>TREND(Calibration!$A$2:$A$4,Calibration!$D$2:$D$4,G103)</f>
        <v>583.99563458305738</v>
      </c>
    </row>
    <row r="104" spans="1:12" x14ac:dyDescent="0.25">
      <c r="A104">
        <v>509994</v>
      </c>
      <c r="B104">
        <v>15.33699989</v>
      </c>
      <c r="C104">
        <v>0.31264999999999998</v>
      </c>
      <c r="D104">
        <v>34.957000729999997</v>
      </c>
      <c r="E104">
        <v>0.25751998999999998</v>
      </c>
      <c r="F104">
        <v>37.45299911</v>
      </c>
      <c r="G104">
        <v>0.97049998999999998</v>
      </c>
      <c r="H104">
        <v>32.902000430000001</v>
      </c>
      <c r="J104" s="2">
        <f>TREND(Calibration!$A$2:$A$4,Calibration!$B$2:$B$4,C104)</f>
        <v>394.17081787027291</v>
      </c>
      <c r="K104" s="2">
        <f>TREND(Calibration!$A$2:$A$4,Calibration!$C$2:$C$4,E104)</f>
        <v>498.91628327651347</v>
      </c>
      <c r="L104" s="2">
        <f>TREND(Calibration!$A$2:$A$4,Calibration!$D$2:$D$4,G104)</f>
        <v>592.38302053614643</v>
      </c>
    </row>
    <row r="105" spans="1:12" x14ac:dyDescent="0.25">
      <c r="A105">
        <v>514984</v>
      </c>
      <c r="B105">
        <v>15.33100033</v>
      </c>
      <c r="C105">
        <v>0.31200000999999999</v>
      </c>
      <c r="D105">
        <v>34.957000729999997</v>
      </c>
      <c r="E105">
        <v>0.25725000999999997</v>
      </c>
      <c r="F105">
        <v>37.465999600000004</v>
      </c>
      <c r="G105">
        <v>0.96990001000000003</v>
      </c>
      <c r="H105">
        <v>32.838001249999998</v>
      </c>
      <c r="J105" s="2">
        <f>TREND(Calibration!$A$2:$A$4,Calibration!$B$2:$B$4,C105)</f>
        <v>391.28423795703793</v>
      </c>
      <c r="K105" s="2">
        <f>TREND(Calibration!$A$2:$A$4,Calibration!$C$2:$C$4,E105)</f>
        <v>496.83516408752303</v>
      </c>
      <c r="L105" s="2">
        <f>TREND(Calibration!$A$2:$A$4,Calibration!$D$2:$D$4,G105)</f>
        <v>592.01025942451918</v>
      </c>
    </row>
    <row r="106" spans="1:12" x14ac:dyDescent="0.25">
      <c r="A106">
        <v>519984</v>
      </c>
      <c r="B106">
        <v>15.28199959</v>
      </c>
      <c r="C106">
        <v>0.31134999000000002</v>
      </c>
      <c r="D106">
        <v>34.953998570000003</v>
      </c>
      <c r="E106">
        <v>0.25816</v>
      </c>
      <c r="F106">
        <v>37.421001429999997</v>
      </c>
      <c r="G106">
        <v>0.96020000999999999</v>
      </c>
      <c r="H106">
        <v>32.786998750000002</v>
      </c>
      <c r="J106" s="2">
        <f>TREND(Calibration!$A$2:$A$4,Calibration!$B$2:$B$4,C106)</f>
        <v>388.3975248149884</v>
      </c>
      <c r="K106" s="2">
        <f>TREND(Calibration!$A$2:$A$4,Calibration!$C$2:$C$4,E106)</f>
        <v>503.84974905970398</v>
      </c>
      <c r="L106" s="2">
        <f>TREND(Calibration!$A$2:$A$4,Calibration!$D$2:$D$4,G106)</f>
        <v>585.98375390302806</v>
      </c>
    </row>
    <row r="107" spans="1:12" x14ac:dyDescent="0.25">
      <c r="A107">
        <v>524984</v>
      </c>
      <c r="B107">
        <v>15.243000029999999</v>
      </c>
      <c r="C107">
        <v>0.31217</v>
      </c>
      <c r="D107">
        <v>34.992000580000003</v>
      </c>
      <c r="E107">
        <v>0.25816</v>
      </c>
      <c r="F107">
        <v>37.411998750000002</v>
      </c>
      <c r="G107">
        <v>0.95529997</v>
      </c>
      <c r="H107">
        <v>32.816001890000003</v>
      </c>
      <c r="J107" s="2">
        <f>TREND(Calibration!$A$2:$A$4,Calibration!$B$2:$B$4,C107)</f>
        <v>392.03915683186824</v>
      </c>
      <c r="K107" s="2">
        <f>TREND(Calibration!$A$2:$A$4,Calibration!$C$2:$C$4,E107)</f>
        <v>503.84974905970398</v>
      </c>
      <c r="L107" s="2">
        <f>TREND(Calibration!$A$2:$A$4,Calibration!$D$2:$D$4,G107)</f>
        <v>582.93941182926244</v>
      </c>
    </row>
    <row r="108" spans="1:12" x14ac:dyDescent="0.25">
      <c r="A108">
        <v>529984</v>
      </c>
      <c r="B108">
        <v>15.190999980000001</v>
      </c>
      <c r="C108">
        <v>0.31356999000000002</v>
      </c>
      <c r="D108">
        <v>35.007999419999997</v>
      </c>
      <c r="E108">
        <v>0.25853999999999999</v>
      </c>
      <c r="F108">
        <v>37.40499878</v>
      </c>
      <c r="G108">
        <v>0.95529997</v>
      </c>
      <c r="H108">
        <v>32.803001399999999</v>
      </c>
      <c r="J108" s="2">
        <f>TREND(Calibration!$A$2:$A$4,Calibration!$B$2:$B$4,C108)</f>
        <v>398.25645711761058</v>
      </c>
      <c r="K108" s="2">
        <f>TREND(Calibration!$A$2:$A$4,Calibration!$C$2:$C$4,E108)</f>
        <v>506.77894859973048</v>
      </c>
      <c r="L108" s="2">
        <f>TREND(Calibration!$A$2:$A$4,Calibration!$D$2:$D$4,G108)</f>
        <v>582.93941182926244</v>
      </c>
    </row>
    <row r="109" spans="1:12" x14ac:dyDescent="0.25">
      <c r="A109">
        <v>534984</v>
      </c>
      <c r="B109">
        <v>15.180999760000001</v>
      </c>
      <c r="C109">
        <v>0.31437999</v>
      </c>
      <c r="D109">
        <v>34.966999049999998</v>
      </c>
      <c r="E109">
        <v>0.25821999000000001</v>
      </c>
      <c r="F109">
        <v>37.421001429999997</v>
      </c>
      <c r="G109">
        <v>0.95050000999999995</v>
      </c>
      <c r="H109">
        <v>32.803001399999999</v>
      </c>
      <c r="J109" s="2">
        <f>TREND(Calibration!$A$2:$A$4,Calibration!$B$2:$B$4,C109)</f>
        <v>401.85363511991841</v>
      </c>
      <c r="K109" s="2">
        <f>TREND(Calibration!$A$2:$A$4,Calibration!$C$2:$C$4,E109)</f>
        <v>504.31217716603601</v>
      </c>
      <c r="L109" s="2">
        <f>TREND(Calibration!$A$2:$A$4,Calibration!$D$2:$D$4,G109)</f>
        <v>579.95724838153694</v>
      </c>
    </row>
    <row r="110" spans="1:12" x14ac:dyDescent="0.25">
      <c r="A110">
        <v>539985</v>
      </c>
      <c r="B110">
        <v>15.17500019</v>
      </c>
      <c r="C110">
        <v>0.31291999999999998</v>
      </c>
      <c r="D110">
        <v>34.995998380000003</v>
      </c>
      <c r="E110">
        <v>0.25816</v>
      </c>
      <c r="F110">
        <v>37.415000919999997</v>
      </c>
      <c r="G110">
        <v>0.94989997000000004</v>
      </c>
      <c r="H110">
        <v>32.799999239999998</v>
      </c>
      <c r="J110" s="2">
        <f>TREND(Calibration!$A$2:$A$4,Calibration!$B$2:$B$4,C110)</f>
        <v>395.36987720437537</v>
      </c>
      <c r="K110" s="2">
        <f>TREND(Calibration!$A$2:$A$4,Calibration!$C$2:$C$4,E110)</f>
        <v>503.84974905970398</v>
      </c>
      <c r="L110" s="2">
        <f>TREND(Calibration!$A$2:$A$4,Calibration!$D$2:$D$4,G110)</f>
        <v>579.58444999255607</v>
      </c>
    </row>
    <row r="111" spans="1:12" x14ac:dyDescent="0.25">
      <c r="A111">
        <v>544984</v>
      </c>
      <c r="B111">
        <v>15.20100021</v>
      </c>
      <c r="C111">
        <v>0.31546000000000002</v>
      </c>
      <c r="D111">
        <v>34.928001399999999</v>
      </c>
      <c r="E111">
        <v>0.25784001000000001</v>
      </c>
      <c r="F111">
        <v>37.437000269999999</v>
      </c>
      <c r="G111">
        <v>0.95639998000000004</v>
      </c>
      <c r="H111">
        <v>32.873001100000003</v>
      </c>
      <c r="J111" s="2">
        <f>TREND(Calibration!$A$2:$A$4,Calibration!$B$2:$B$4,C111)</f>
        <v>406.64991686593407</v>
      </c>
      <c r="K111" s="2">
        <f>TREND(Calibration!$A$2:$A$4,Calibration!$C$2:$C$4,E111)</f>
        <v>501.38313179440638</v>
      </c>
      <c r="L111" s="2">
        <f>TREND(Calibration!$A$2:$A$4,Calibration!$D$2:$D$4,G111)</f>
        <v>583.6228361940764</v>
      </c>
    </row>
    <row r="112" spans="1:12" x14ac:dyDescent="0.25">
      <c r="A112">
        <v>549986</v>
      </c>
      <c r="B112">
        <v>15.1420002</v>
      </c>
      <c r="C112">
        <v>0.31799999000000001</v>
      </c>
      <c r="D112">
        <v>34.992000580000003</v>
      </c>
      <c r="E112">
        <v>0.25757000000000002</v>
      </c>
      <c r="F112">
        <v>37.439998629999998</v>
      </c>
      <c r="G112">
        <v>0.94669998</v>
      </c>
      <c r="H112">
        <v>32.816001890000003</v>
      </c>
      <c r="J112" s="2">
        <f>TREND(Calibration!$A$2:$A$4,Calibration!$B$2:$B$4,C112)</f>
        <v>417.92991211788762</v>
      </c>
      <c r="K112" s="2">
        <f>TREND(Calibration!$A$2:$A$4,Calibration!$C$2:$C$4,E112)</f>
        <v>499.30178135282085</v>
      </c>
      <c r="L112" s="2">
        <f>TREND(Calibration!$A$2:$A$4,Calibration!$D$2:$D$4,G112)</f>
        <v>577.59633067258528</v>
      </c>
    </row>
    <row r="113" spans="1:12" x14ac:dyDescent="0.25">
      <c r="A113">
        <v>554984</v>
      </c>
      <c r="B113">
        <v>15.102999690000001</v>
      </c>
      <c r="C113">
        <v>0.31675999999999999</v>
      </c>
      <c r="D113">
        <v>34.957000729999997</v>
      </c>
      <c r="E113">
        <v>0.25692000999999998</v>
      </c>
      <c r="F113">
        <v>37.415000919999997</v>
      </c>
      <c r="G113">
        <v>0.94889997999999998</v>
      </c>
      <c r="H113">
        <v>32.821998600000001</v>
      </c>
      <c r="J113" s="2">
        <f>TREND(Calibration!$A$2:$A$4,Calibration!$B$2:$B$4,C113)</f>
        <v>412.42316551161366</v>
      </c>
      <c r="K113" s="2">
        <f>TREND(Calibration!$A$2:$A$4,Calibration!$C$2:$C$4,E113)</f>
        <v>494.29138553960524</v>
      </c>
      <c r="L113" s="2">
        <f>TREND(Calibration!$A$2:$A$4,Calibration!$D$2:$D$4,G113)</f>
        <v>578.96316697642862</v>
      </c>
    </row>
    <row r="114" spans="1:12" x14ac:dyDescent="0.25">
      <c r="A114">
        <v>559984</v>
      </c>
      <c r="B114">
        <v>15.13300037</v>
      </c>
      <c r="C114">
        <v>0.31579000000000002</v>
      </c>
      <c r="D114">
        <v>34.986000060000002</v>
      </c>
      <c r="E114">
        <v>0.25653999999999999</v>
      </c>
      <c r="F114">
        <v>37.45299911</v>
      </c>
      <c r="G114">
        <v>0.96289997999999999</v>
      </c>
      <c r="H114">
        <v>32.88999939</v>
      </c>
      <c r="J114" s="2">
        <f>TREND(Calibration!$A$2:$A$4,Calibration!$B$2:$B$4,C114)</f>
        <v>408.11543382983746</v>
      </c>
      <c r="K114" s="2">
        <f>TREND(Calibration!$A$2:$A$4,Calibration!$C$2:$C$4,E114)</f>
        <v>491.36210891538053</v>
      </c>
      <c r="L114" s="2">
        <f>TREND(Calibration!$A$2:$A$4,Calibration!$D$2:$D$4,G114)</f>
        <v>587.66121618270438</v>
      </c>
    </row>
    <row r="115" spans="1:12" x14ac:dyDescent="0.25">
      <c r="A115">
        <v>564984</v>
      </c>
      <c r="B115">
        <v>15.10700035</v>
      </c>
      <c r="C115">
        <v>0.32049</v>
      </c>
      <c r="D115">
        <v>34.999000549999998</v>
      </c>
      <c r="E115">
        <v>0.25653999999999999</v>
      </c>
      <c r="F115">
        <v>37.430999759999999</v>
      </c>
      <c r="G115">
        <v>0.95480001000000003</v>
      </c>
      <c r="H115">
        <v>32.834999080000003</v>
      </c>
      <c r="J115" s="2">
        <f>TREND(Calibration!$A$2:$A$4,Calibration!$B$2:$B$4,C115)</f>
        <v>428.98794816421741</v>
      </c>
      <c r="K115" s="2">
        <f>TREND(Calibration!$A$2:$A$4,Calibration!$C$2:$C$4,E115)</f>
        <v>491.36210891538053</v>
      </c>
      <c r="L115" s="2">
        <f>TREND(Calibration!$A$2:$A$4,Calibration!$D$2:$D$4,G115)</f>
        <v>582.62879206632169</v>
      </c>
    </row>
    <row r="116" spans="1:12" x14ac:dyDescent="0.25">
      <c r="A116">
        <v>569984</v>
      </c>
      <c r="B116">
        <v>15.12899971</v>
      </c>
      <c r="C116">
        <v>0.31248999</v>
      </c>
      <c r="D116">
        <v>34.986000060000002</v>
      </c>
      <c r="E116">
        <v>0.25615999</v>
      </c>
      <c r="F116">
        <v>37.417999270000003</v>
      </c>
      <c r="G116">
        <v>0.95429998999999999</v>
      </c>
      <c r="H116">
        <v>32.786998750000002</v>
      </c>
      <c r="J116" s="2">
        <f>TREND(Calibration!$A$2:$A$4,Calibration!$B$2:$B$4,C116)</f>
        <v>393.46021978119961</v>
      </c>
      <c r="K116" s="2">
        <f>TREND(Calibration!$A$2:$A$4,Calibration!$C$2:$C$4,E116)</f>
        <v>488.43283229115559</v>
      </c>
      <c r="L116" s="2">
        <f>TREND(Calibration!$A$2:$A$4,Calibration!$D$2:$D$4,G116)</f>
        <v>582.31813502602733</v>
      </c>
    </row>
    <row r="117" spans="1:12" x14ac:dyDescent="0.25">
      <c r="A117">
        <v>574985</v>
      </c>
      <c r="B117">
        <v>15.15499973</v>
      </c>
      <c r="C117">
        <v>0.31854000999999998</v>
      </c>
      <c r="D117">
        <v>34.976001740000001</v>
      </c>
      <c r="E117">
        <v>0.25659999</v>
      </c>
      <c r="F117">
        <v>37.40499878</v>
      </c>
      <c r="G117">
        <v>0.95749998000000003</v>
      </c>
      <c r="H117">
        <v>32.796001429999997</v>
      </c>
      <c r="J117" s="2">
        <f>TREND(Calibration!$A$2:$A$4,Calibration!$B$2:$B$4,C117)</f>
        <v>420.32811960530285</v>
      </c>
      <c r="K117" s="2">
        <f>TREND(Calibration!$A$2:$A$4,Calibration!$C$2:$C$4,E117)</f>
        <v>491.82453702171256</v>
      </c>
      <c r="L117" s="2">
        <f>TREND(Calibration!$A$2:$A$4,Calibration!$D$2:$D$4,G117)</f>
        <v>584.30625434599801</v>
      </c>
    </row>
    <row r="118" spans="1:12" x14ac:dyDescent="0.25">
      <c r="A118">
        <v>579984</v>
      </c>
      <c r="B118">
        <v>15.18799973</v>
      </c>
      <c r="C118">
        <v>0.31643999</v>
      </c>
      <c r="D118">
        <v>35.005001069999999</v>
      </c>
      <c r="E118">
        <v>0.25648999</v>
      </c>
      <c r="F118">
        <v>37.402000430000001</v>
      </c>
      <c r="G118">
        <v>0.95590001000000002</v>
      </c>
      <c r="H118">
        <v>32.784000399999996</v>
      </c>
      <c r="J118" s="2">
        <f>TREND(Calibration!$A$2:$A$4,Calibration!$B$2:$B$4,C118)</f>
        <v>411.00201374307221</v>
      </c>
      <c r="K118" s="2">
        <f>TREND(Calibration!$A$2:$A$4,Calibration!$C$2:$C$4,E118)</f>
        <v>490.97661083907337</v>
      </c>
      <c r="L118" s="2">
        <f>TREND(Calibration!$A$2:$A$4,Calibration!$D$2:$D$4,G118)</f>
        <v>583.31221021824342</v>
      </c>
    </row>
    <row r="119" spans="1:12" x14ac:dyDescent="0.25">
      <c r="A119">
        <v>584984</v>
      </c>
      <c r="B119">
        <v>15.16800022</v>
      </c>
      <c r="C119">
        <v>0.31606001</v>
      </c>
      <c r="D119">
        <v>34.995998380000003</v>
      </c>
      <c r="E119">
        <v>0.25626999</v>
      </c>
      <c r="F119">
        <v>37.411998750000002</v>
      </c>
      <c r="G119">
        <v>0.95700001999999995</v>
      </c>
      <c r="H119">
        <v>32.796001429999997</v>
      </c>
      <c r="J119" s="2">
        <f>TREND(Calibration!$A$2:$A$4,Calibration!$B$2:$B$4,C119)</f>
        <v>409.31453757354507</v>
      </c>
      <c r="K119" s="2">
        <f>TREND(Calibration!$A$2:$A$4,Calibration!$C$2:$C$4,E119)</f>
        <v>489.28075847379478</v>
      </c>
      <c r="L119" s="2">
        <f>TREND(Calibration!$A$2:$A$4,Calibration!$D$2:$D$4,G119)</f>
        <v>583.99563458305738</v>
      </c>
    </row>
    <row r="120" spans="1:12" x14ac:dyDescent="0.25">
      <c r="A120">
        <v>589984</v>
      </c>
      <c r="B120">
        <v>15.180999760000001</v>
      </c>
      <c r="C120">
        <v>0.31038000999999998</v>
      </c>
      <c r="D120">
        <v>34.986000060000002</v>
      </c>
      <c r="E120">
        <v>0.25659999</v>
      </c>
      <c r="F120">
        <v>37.445999149999999</v>
      </c>
      <c r="G120">
        <v>0.95639998000000004</v>
      </c>
      <c r="H120">
        <v>32.796001429999997</v>
      </c>
      <c r="J120" s="2">
        <f>TREND(Calibration!$A$2:$A$4,Calibration!$B$2:$B$4,C120)</f>
        <v>384.08988195242182</v>
      </c>
      <c r="K120" s="2">
        <f>TREND(Calibration!$A$2:$A$4,Calibration!$C$2:$C$4,E120)</f>
        <v>491.82453702171256</v>
      </c>
      <c r="L120" s="2">
        <f>TREND(Calibration!$A$2:$A$4,Calibration!$D$2:$D$4,G120)</f>
        <v>583.6228361940764</v>
      </c>
    </row>
    <row r="121" spans="1:12" x14ac:dyDescent="0.25">
      <c r="A121">
        <v>594996</v>
      </c>
      <c r="B121">
        <v>15.12300014</v>
      </c>
      <c r="C121">
        <v>0.31437999</v>
      </c>
      <c r="D121">
        <v>34.946998600000001</v>
      </c>
      <c r="E121">
        <v>0.25653999999999999</v>
      </c>
      <c r="F121">
        <v>37.402000430000001</v>
      </c>
      <c r="G121">
        <v>0.95859998000000002</v>
      </c>
      <c r="H121">
        <v>32.88999939</v>
      </c>
      <c r="J121" s="2">
        <f>TREND(Calibration!$A$2:$A$4,Calibration!$B$2:$B$4,C121)</f>
        <v>401.85363511991841</v>
      </c>
      <c r="K121" s="2">
        <f>TREND(Calibration!$A$2:$A$4,Calibration!$C$2:$C$4,E121)</f>
        <v>491.36210891538053</v>
      </c>
      <c r="L121" s="2">
        <f>TREND(Calibration!$A$2:$A$4,Calibration!$D$2:$D$4,G121)</f>
        <v>584.98967249791974</v>
      </c>
    </row>
    <row r="122" spans="1:12" x14ac:dyDescent="0.25">
      <c r="A122">
        <v>599984</v>
      </c>
      <c r="B122">
        <v>15.09000015</v>
      </c>
      <c r="C122">
        <v>0.31206</v>
      </c>
      <c r="D122">
        <v>34.930999759999999</v>
      </c>
      <c r="E122">
        <v>0.25633001</v>
      </c>
      <c r="F122">
        <v>37.462001800000003</v>
      </c>
      <c r="G122">
        <v>0.96130002000000003</v>
      </c>
      <c r="H122">
        <v>32.905998230000002</v>
      </c>
      <c r="J122" s="2">
        <f>TREND(Calibration!$A$2:$A$4,Calibration!$B$2:$B$4,C122)</f>
        <v>391.5506511772337</v>
      </c>
      <c r="K122" s="2">
        <f>TREND(Calibration!$A$2:$A$4,Calibration!$C$2:$C$4,E122)</f>
        <v>489.74341783272212</v>
      </c>
      <c r="L122" s="2">
        <f>TREND(Calibration!$A$2:$A$4,Calibration!$D$2:$D$4,G122)</f>
        <v>586.66717826784213</v>
      </c>
    </row>
    <row r="123" spans="1:12" x14ac:dyDescent="0.25">
      <c r="A123">
        <v>604984</v>
      </c>
      <c r="B123">
        <v>15.02600002</v>
      </c>
      <c r="C123">
        <v>0.31222000999999999</v>
      </c>
      <c r="D123">
        <v>35.001998899999997</v>
      </c>
      <c r="E123">
        <v>0.25595000000000001</v>
      </c>
      <c r="F123">
        <v>37.445999149999999</v>
      </c>
      <c r="G123">
        <v>0.9526</v>
      </c>
      <c r="H123">
        <v>32.825000760000002</v>
      </c>
      <c r="J123" s="2">
        <f>TREND(Calibration!$A$2:$A$4,Calibration!$B$2:$B$4,C123)</f>
        <v>392.26124926630678</v>
      </c>
      <c r="K123" s="2">
        <f>TREND(Calibration!$A$2:$A$4,Calibration!$C$2:$C$4,E123)</f>
        <v>486.8141412084974</v>
      </c>
      <c r="L123" s="2">
        <f>TREND(Calibration!$A$2:$A$4,Calibration!$D$2:$D$4,G123)</f>
        <v>581.26194954958612</v>
      </c>
    </row>
    <row r="124" spans="1:12" x14ac:dyDescent="0.25">
      <c r="A124">
        <v>609986</v>
      </c>
      <c r="B124">
        <v>15.038999560000001</v>
      </c>
      <c r="C124">
        <v>0.31286999999999998</v>
      </c>
      <c r="D124">
        <v>35.007999419999997</v>
      </c>
      <c r="E124">
        <v>0.25562000000000001</v>
      </c>
      <c r="F124">
        <v>37.426998140000002</v>
      </c>
      <c r="G124">
        <v>0.95969998999999995</v>
      </c>
      <c r="H124">
        <v>32.805999759999999</v>
      </c>
      <c r="J124" s="2">
        <f>TREND(Calibration!$A$2:$A$4,Calibration!$B$2:$B$4,C124)</f>
        <v>395.14782917954176</v>
      </c>
      <c r="K124" s="2">
        <f>TREND(Calibration!$A$2:$A$4,Calibration!$C$2:$C$4,E124)</f>
        <v>484.27036266057962</v>
      </c>
      <c r="L124" s="2">
        <f>TREND(Calibration!$A$2:$A$4,Calibration!$D$2:$D$4,G124)</f>
        <v>585.67309686273359</v>
      </c>
    </row>
    <row r="125" spans="1:12" x14ac:dyDescent="0.25">
      <c r="A125">
        <v>614983</v>
      </c>
      <c r="B125">
        <v>15.05799961</v>
      </c>
      <c r="C125">
        <v>0.31313999999999997</v>
      </c>
      <c r="D125">
        <v>34.9640007</v>
      </c>
      <c r="E125">
        <v>0.25556999000000002</v>
      </c>
      <c r="F125">
        <v>37.402000430000001</v>
      </c>
      <c r="G125">
        <v>0.95480001000000003</v>
      </c>
      <c r="H125">
        <v>32.863998410000001</v>
      </c>
      <c r="J125" s="2">
        <f>TREND(Calibration!$A$2:$A$4,Calibration!$B$2:$B$4,C125)</f>
        <v>396.34688851364422</v>
      </c>
      <c r="K125" s="2">
        <f>TREND(Calibration!$A$2:$A$4,Calibration!$C$2:$C$4,E125)</f>
        <v>483.88486458427246</v>
      </c>
      <c r="L125" s="2">
        <f>TREND(Calibration!$A$2:$A$4,Calibration!$D$2:$D$4,G125)</f>
        <v>582.62879206632169</v>
      </c>
    </row>
    <row r="126" spans="1:12" x14ac:dyDescent="0.25">
      <c r="A126">
        <v>619984</v>
      </c>
      <c r="B126">
        <v>15.08699989</v>
      </c>
      <c r="C126">
        <v>0.31352001000000002</v>
      </c>
      <c r="D126">
        <v>35.007999419999997</v>
      </c>
      <c r="E126">
        <v>0.25584000000000001</v>
      </c>
      <c r="F126">
        <v>37.402000430000001</v>
      </c>
      <c r="G126">
        <v>0.95429998999999999</v>
      </c>
      <c r="H126">
        <v>32.840999600000004</v>
      </c>
      <c r="J126" s="2">
        <f>TREND(Calibration!$A$2:$A$4,Calibration!$B$2:$B$4,C126)</f>
        <v>398.03449791198659</v>
      </c>
      <c r="K126" s="2">
        <f>TREND(Calibration!$A$2:$A$4,Calibration!$C$2:$C$4,E126)</f>
        <v>485.96621502585822</v>
      </c>
      <c r="L126" s="2">
        <f>TREND(Calibration!$A$2:$A$4,Calibration!$D$2:$D$4,G126)</f>
        <v>582.31813502602733</v>
      </c>
    </row>
    <row r="127" spans="1:12" x14ac:dyDescent="0.25">
      <c r="A127">
        <v>625004</v>
      </c>
      <c r="B127">
        <v>15.22000027</v>
      </c>
      <c r="C127">
        <v>0.31253998999999999</v>
      </c>
      <c r="D127">
        <v>34.951000209999997</v>
      </c>
      <c r="E127">
        <v>0.25584000000000001</v>
      </c>
      <c r="F127">
        <v>37.450000760000002</v>
      </c>
      <c r="G127">
        <v>0.96450000999999996</v>
      </c>
      <c r="H127">
        <v>32.915000919999997</v>
      </c>
      <c r="J127" s="2">
        <f>TREND(Calibration!$A$2:$A$4,Calibration!$B$2:$B$4,C127)</f>
        <v>393.68226780603345</v>
      </c>
      <c r="K127" s="2">
        <f>TREND(Calibration!$A$2:$A$4,Calibration!$C$2:$C$4,E127)</f>
        <v>485.96621502585822</v>
      </c>
      <c r="L127" s="2">
        <f>TREND(Calibration!$A$2:$A$4,Calibration!$D$2:$D$4,G127)</f>
        <v>588.65529758781281</v>
      </c>
    </row>
    <row r="128" spans="1:12" x14ac:dyDescent="0.25">
      <c r="A128">
        <v>629993</v>
      </c>
      <c r="B128">
        <v>15.295000079999999</v>
      </c>
      <c r="C128">
        <v>0.31075998999999999</v>
      </c>
      <c r="D128">
        <v>34.972999569999999</v>
      </c>
      <c r="E128">
        <v>0.25551998999999997</v>
      </c>
      <c r="F128">
        <v>37.465999600000004</v>
      </c>
      <c r="G128">
        <v>0.97750002000000003</v>
      </c>
      <c r="H128">
        <v>32.917999270000003</v>
      </c>
      <c r="J128" s="2">
        <f>TREND(Calibration!$A$2:$A$4,Calibration!$B$2:$B$4,C128)</f>
        <v>385.77735812194919</v>
      </c>
      <c r="K128" s="2">
        <f>TREND(Calibration!$A$2:$A$4,Calibration!$C$2:$C$4,E128)</f>
        <v>483.49944359216352</v>
      </c>
      <c r="L128" s="2">
        <f>TREND(Calibration!$A$2:$A$4,Calibration!$D$2:$D$4,G128)</f>
        <v>596.73206377796123</v>
      </c>
    </row>
    <row r="129" spans="1:12" x14ac:dyDescent="0.25">
      <c r="A129">
        <v>634984</v>
      </c>
      <c r="B129">
        <v>15.25899982</v>
      </c>
      <c r="C129">
        <v>0.31573001000000001</v>
      </c>
      <c r="D129">
        <v>35.007999419999997</v>
      </c>
      <c r="E129">
        <v>0.25545999000000003</v>
      </c>
      <c r="F129">
        <v>37.40499878</v>
      </c>
      <c r="G129">
        <v>0.96289997999999999</v>
      </c>
      <c r="H129">
        <v>32.869998930000001</v>
      </c>
      <c r="J129" s="2">
        <f>TREND(Calibration!$A$2:$A$4,Calibration!$B$2:$B$4,C129)</f>
        <v>407.84902060964168</v>
      </c>
      <c r="K129" s="2">
        <f>TREND(Calibration!$A$2:$A$4,Calibration!$C$2:$C$4,E129)</f>
        <v>483.03693840163328</v>
      </c>
      <c r="L129" s="2">
        <f>TREND(Calibration!$A$2:$A$4,Calibration!$D$2:$D$4,G129)</f>
        <v>587.66121618270438</v>
      </c>
    </row>
    <row r="130" spans="1:12" x14ac:dyDescent="0.25">
      <c r="A130">
        <v>639985</v>
      </c>
      <c r="B130">
        <v>15.26599979</v>
      </c>
      <c r="C130">
        <v>0.31352001000000002</v>
      </c>
      <c r="D130">
        <v>34.983001710000003</v>
      </c>
      <c r="E130">
        <v>0.25595000000000001</v>
      </c>
      <c r="F130">
        <v>37.437000269999999</v>
      </c>
      <c r="G130">
        <v>0.96450000999999996</v>
      </c>
      <c r="H130">
        <v>32.869998930000001</v>
      </c>
      <c r="J130" s="2">
        <f>TREND(Calibration!$A$2:$A$4,Calibration!$B$2:$B$4,C130)</f>
        <v>398.03449791198659</v>
      </c>
      <c r="K130" s="2">
        <f>TREND(Calibration!$A$2:$A$4,Calibration!$C$2:$C$4,E130)</f>
        <v>486.8141412084974</v>
      </c>
      <c r="L130" s="2">
        <f>TREND(Calibration!$A$2:$A$4,Calibration!$D$2:$D$4,G130)</f>
        <v>588.65529758781281</v>
      </c>
    </row>
    <row r="131" spans="1:12" x14ac:dyDescent="0.25">
      <c r="A131">
        <v>644984</v>
      </c>
      <c r="B131">
        <v>15.243000029999999</v>
      </c>
      <c r="C131">
        <v>0.31005999000000001</v>
      </c>
      <c r="D131">
        <v>34.959999080000003</v>
      </c>
      <c r="E131">
        <v>0.25622001</v>
      </c>
      <c r="F131">
        <v>37.408000950000002</v>
      </c>
      <c r="G131">
        <v>0.96780001999999998</v>
      </c>
      <c r="H131">
        <v>32.905998230000002</v>
      </c>
      <c r="J131" s="2">
        <f>TREND(Calibration!$A$2:$A$4,Calibration!$B$2:$B$4,C131)</f>
        <v>382.66868577427567</v>
      </c>
      <c r="K131" s="2">
        <f>TREND(Calibration!$A$2:$A$4,Calibration!$C$2:$C$4,E131)</f>
        <v>488.89549165008293</v>
      </c>
      <c r="L131" s="2">
        <f>TREND(Calibration!$A$2:$A$4,Calibration!$D$2:$D$4,G131)</f>
        <v>590.70555825647011</v>
      </c>
    </row>
    <row r="132" spans="1:12" x14ac:dyDescent="0.25">
      <c r="A132">
        <v>649985</v>
      </c>
      <c r="B132">
        <v>15.20400047</v>
      </c>
      <c r="C132">
        <v>0.31437999</v>
      </c>
      <c r="D132">
        <v>34.979999540000001</v>
      </c>
      <c r="E132">
        <v>0.25589001</v>
      </c>
      <c r="F132">
        <v>37.417999270000003</v>
      </c>
      <c r="G132">
        <v>0.96719997999999996</v>
      </c>
      <c r="H132">
        <v>32.876998899999997</v>
      </c>
      <c r="J132" s="2">
        <f>TREND(Calibration!$A$2:$A$4,Calibration!$B$2:$B$4,C132)</f>
        <v>401.85363511991841</v>
      </c>
      <c r="K132" s="2">
        <f>TREND(Calibration!$A$2:$A$4,Calibration!$C$2:$C$4,E132)</f>
        <v>486.35171310216515</v>
      </c>
      <c r="L132" s="2">
        <f>TREND(Calibration!$A$2:$A$4,Calibration!$D$2:$D$4,G132)</f>
        <v>590.33275986748913</v>
      </c>
    </row>
    <row r="133" spans="1:12" x14ac:dyDescent="0.25">
      <c r="A133">
        <v>654993</v>
      </c>
      <c r="B133">
        <v>15.243000029999999</v>
      </c>
      <c r="C133">
        <v>0.31167999000000002</v>
      </c>
      <c r="D133">
        <v>34.941001890000003</v>
      </c>
      <c r="E133">
        <v>0.25589001</v>
      </c>
      <c r="F133">
        <v>37.462001800000003</v>
      </c>
      <c r="G133">
        <v>0.97479998999999995</v>
      </c>
      <c r="H133">
        <v>32.893001560000002</v>
      </c>
      <c r="J133" s="2">
        <f>TREND(Calibration!$A$2:$A$4,Calibration!$B$2:$B$4,C133)</f>
        <v>389.86304177889178</v>
      </c>
      <c r="K133" s="2">
        <f>TREND(Calibration!$A$2:$A$4,Calibration!$C$2:$C$4,E133)</f>
        <v>486.35171310216515</v>
      </c>
      <c r="L133" s="2">
        <f>TREND(Calibration!$A$2:$A$4,Calibration!$D$2:$D$4,G133)</f>
        <v>595.05456422093107</v>
      </c>
    </row>
    <row r="134" spans="1:12" x14ac:dyDescent="0.25">
      <c r="A134">
        <v>659993</v>
      </c>
      <c r="B134">
        <v>15.239999770000001</v>
      </c>
      <c r="C134">
        <v>0.31233000999999999</v>
      </c>
      <c r="D134">
        <v>34.999000549999998</v>
      </c>
      <c r="E134">
        <v>0.25556999000000002</v>
      </c>
      <c r="F134">
        <v>37.469001769999998</v>
      </c>
      <c r="G134">
        <v>0.98229997999999996</v>
      </c>
      <c r="H134">
        <v>32.869998930000001</v>
      </c>
      <c r="J134" s="2">
        <f>TREND(Calibration!$A$2:$A$4,Calibration!$B$2:$B$4,C134)</f>
        <v>392.74975492094131</v>
      </c>
      <c r="K134" s="2">
        <f>TREND(Calibration!$A$2:$A$4,Calibration!$C$2:$C$4,E134)</f>
        <v>483.88486458427246</v>
      </c>
      <c r="L134" s="2">
        <f>TREND(Calibration!$A$2:$A$4,Calibration!$D$2:$D$4,G134)</f>
        <v>599.71422722568661</v>
      </c>
    </row>
    <row r="135" spans="1:12" x14ac:dyDescent="0.25">
      <c r="A135">
        <v>664985</v>
      </c>
      <c r="B135">
        <v>15.22999954</v>
      </c>
      <c r="C135">
        <v>0.31011</v>
      </c>
      <c r="D135">
        <v>34.988998410000001</v>
      </c>
      <c r="E135">
        <v>0.25556999000000002</v>
      </c>
      <c r="F135">
        <v>37.469001769999998</v>
      </c>
      <c r="G135">
        <v>0.97799999000000004</v>
      </c>
      <c r="H135">
        <v>32.851001740000001</v>
      </c>
      <c r="J135" s="2">
        <f>TREND(Calibration!$A$2:$A$4,Calibration!$B$2:$B$4,C135)</f>
        <v>382.89077820871444</v>
      </c>
      <c r="K135" s="2">
        <f>TREND(Calibration!$A$2:$A$4,Calibration!$C$2:$C$4,E135)</f>
        <v>483.88486458427246</v>
      </c>
      <c r="L135" s="2">
        <f>TREND(Calibration!$A$2:$A$4,Calibration!$D$2:$D$4,G135)</f>
        <v>597.04268975379421</v>
      </c>
    </row>
    <row r="136" spans="1:12" x14ac:dyDescent="0.25">
      <c r="A136">
        <v>669984</v>
      </c>
      <c r="B136">
        <v>15.194000239999999</v>
      </c>
      <c r="C136">
        <v>0.30880999999999997</v>
      </c>
      <c r="D136">
        <v>35.001998899999997</v>
      </c>
      <c r="E136">
        <v>0.25525001000000003</v>
      </c>
      <c r="F136">
        <v>37.398998259999999</v>
      </c>
      <c r="G136">
        <v>0.96509999000000002</v>
      </c>
      <c r="H136">
        <v>32.886001589999999</v>
      </c>
      <c r="J136" s="2">
        <f>TREND(Calibration!$A$2:$A$4,Calibration!$B$2:$B$4,C136)</f>
        <v>377.11752956303462</v>
      </c>
      <c r="K136" s="2">
        <f>TREND(Calibration!$A$2:$A$4,Calibration!$C$2:$C$4,E136)</f>
        <v>481.41832440317353</v>
      </c>
      <c r="L136" s="2">
        <f>TREND(Calibration!$A$2:$A$4,Calibration!$D$2:$D$4,G136)</f>
        <v>589.02805869944007</v>
      </c>
    </row>
    <row r="137" spans="1:12" x14ac:dyDescent="0.25">
      <c r="A137">
        <v>674986</v>
      </c>
      <c r="B137">
        <v>15.18799973</v>
      </c>
      <c r="C137">
        <v>0.31280999999999998</v>
      </c>
      <c r="D137">
        <v>35.034000399999996</v>
      </c>
      <c r="E137">
        <v>0.25525001000000003</v>
      </c>
      <c r="F137">
        <v>37.40499878</v>
      </c>
      <c r="G137">
        <v>0.96670001999999999</v>
      </c>
      <c r="H137">
        <v>32.84500122</v>
      </c>
      <c r="J137" s="2">
        <f>TREND(Calibration!$A$2:$A$4,Calibration!$B$2:$B$4,C137)</f>
        <v>394.88137154974106</v>
      </c>
      <c r="K137" s="2">
        <f>TREND(Calibration!$A$2:$A$4,Calibration!$C$2:$C$4,E137)</f>
        <v>481.41832440317353</v>
      </c>
      <c r="L137" s="2">
        <f>TREND(Calibration!$A$2:$A$4,Calibration!$D$2:$D$4,G137)</f>
        <v>590.02214010454838</v>
      </c>
    </row>
    <row r="138" spans="1:12" x14ac:dyDescent="0.25">
      <c r="A138">
        <v>679984</v>
      </c>
      <c r="B138">
        <v>15.15499973</v>
      </c>
      <c r="C138">
        <v>0.31097998999999998</v>
      </c>
      <c r="D138">
        <v>35.005001069999999</v>
      </c>
      <c r="E138">
        <v>0.25492000999999997</v>
      </c>
      <c r="F138">
        <v>37.388999939999998</v>
      </c>
      <c r="G138">
        <v>0.97049998999999998</v>
      </c>
      <c r="H138">
        <v>32.867000580000003</v>
      </c>
      <c r="J138" s="2">
        <f>TREND(Calibration!$A$2:$A$4,Calibration!$B$2:$B$4,C138)</f>
        <v>386.75436943121804</v>
      </c>
      <c r="K138" s="2">
        <f>TREND(Calibration!$A$2:$A$4,Calibration!$C$2:$C$4,E138)</f>
        <v>478.87454585525529</v>
      </c>
      <c r="L138" s="2">
        <f>TREND(Calibration!$A$2:$A$4,Calibration!$D$2:$D$4,G138)</f>
        <v>592.38302053614643</v>
      </c>
    </row>
    <row r="139" spans="1:12" x14ac:dyDescent="0.25">
      <c r="A139">
        <v>684984</v>
      </c>
      <c r="B139">
        <v>15.164999959999999</v>
      </c>
      <c r="C139">
        <v>0.31259998999999999</v>
      </c>
      <c r="D139">
        <v>35.018001560000002</v>
      </c>
      <c r="E139">
        <v>0.25486999999999999</v>
      </c>
      <c r="F139">
        <v>37.411998750000002</v>
      </c>
      <c r="G139">
        <v>0.96780001999999998</v>
      </c>
      <c r="H139">
        <v>32.89599991</v>
      </c>
      <c r="J139" s="2">
        <f>TREND(Calibration!$A$2:$A$4,Calibration!$B$2:$B$4,C139)</f>
        <v>393.94872543583415</v>
      </c>
      <c r="K139" s="2">
        <f>TREND(Calibration!$A$2:$A$4,Calibration!$C$2:$C$4,E139)</f>
        <v>478.48904777894813</v>
      </c>
      <c r="L139" s="2">
        <f>TREND(Calibration!$A$2:$A$4,Calibration!$D$2:$D$4,G139)</f>
        <v>590.70555825647011</v>
      </c>
    </row>
    <row r="140" spans="1:12" x14ac:dyDescent="0.25">
      <c r="A140">
        <v>689984</v>
      </c>
      <c r="B140">
        <v>15.135999679999999</v>
      </c>
      <c r="C140">
        <v>0.31134999000000002</v>
      </c>
      <c r="D140">
        <v>34.979999540000001</v>
      </c>
      <c r="E140">
        <v>0.25497999999999998</v>
      </c>
      <c r="F140">
        <v>37.415000919999997</v>
      </c>
      <c r="G140">
        <v>0.97589999000000005</v>
      </c>
      <c r="H140">
        <v>32.89599991</v>
      </c>
      <c r="J140" s="2">
        <f>TREND(Calibration!$A$2:$A$4,Calibration!$B$2:$B$4,C140)</f>
        <v>388.3975248149884</v>
      </c>
      <c r="K140" s="2">
        <f>TREND(Calibration!$A$2:$A$4,Calibration!$C$2:$C$4,E140)</f>
        <v>479.33697396158755</v>
      </c>
      <c r="L140" s="2">
        <f>TREND(Calibration!$A$2:$A$4,Calibration!$D$2:$D$4,G140)</f>
        <v>595.7379823728528</v>
      </c>
    </row>
    <row r="141" spans="1:12" x14ac:dyDescent="0.25">
      <c r="A141">
        <v>695001</v>
      </c>
      <c r="B141">
        <v>15.10999966</v>
      </c>
      <c r="C141">
        <v>0.31286999999999998</v>
      </c>
      <c r="D141">
        <v>34.992000580000003</v>
      </c>
      <c r="E141">
        <v>0.25492000999999997</v>
      </c>
      <c r="F141">
        <v>37.450000760000002</v>
      </c>
      <c r="G141">
        <v>0.97369998999999996</v>
      </c>
      <c r="H141">
        <v>32.944000240000001</v>
      </c>
      <c r="J141" s="2">
        <f>TREND(Calibration!$A$2:$A$4,Calibration!$B$2:$B$4,C141)</f>
        <v>395.14782917954176</v>
      </c>
      <c r="K141" s="2">
        <f>TREND(Calibration!$A$2:$A$4,Calibration!$C$2:$C$4,E141)</f>
        <v>478.87454585525529</v>
      </c>
      <c r="L141" s="2">
        <f>TREND(Calibration!$A$2:$A$4,Calibration!$D$2:$D$4,G141)</f>
        <v>594.37114606900946</v>
      </c>
    </row>
    <row r="142" spans="1:12" x14ac:dyDescent="0.25">
      <c r="A142">
        <v>699985</v>
      </c>
      <c r="B142">
        <v>15.13300037</v>
      </c>
      <c r="C142">
        <v>0.31313999999999997</v>
      </c>
      <c r="D142">
        <v>35.005001069999999</v>
      </c>
      <c r="E142">
        <v>0.25486999999999999</v>
      </c>
      <c r="F142">
        <v>37.433998109999997</v>
      </c>
      <c r="G142">
        <v>0.97369998999999996</v>
      </c>
      <c r="H142">
        <v>32.944000240000001</v>
      </c>
      <c r="J142" s="2">
        <f>TREND(Calibration!$A$2:$A$4,Calibration!$B$2:$B$4,C142)</f>
        <v>396.34688851364422</v>
      </c>
      <c r="K142" s="2">
        <f>TREND(Calibration!$A$2:$A$4,Calibration!$C$2:$C$4,E142)</f>
        <v>478.48904777894813</v>
      </c>
      <c r="L142" s="2">
        <f>TREND(Calibration!$A$2:$A$4,Calibration!$D$2:$D$4,G142)</f>
        <v>594.37114606900946</v>
      </c>
    </row>
    <row r="143" spans="1:12" x14ac:dyDescent="0.25">
      <c r="A143">
        <v>704995</v>
      </c>
      <c r="B143">
        <v>15.164999959999999</v>
      </c>
      <c r="C143">
        <v>0.31395000000000001</v>
      </c>
      <c r="D143">
        <v>34.988998410000001</v>
      </c>
      <c r="E143">
        <v>0.25453999999999999</v>
      </c>
      <c r="F143">
        <v>37.48500061</v>
      </c>
      <c r="G143">
        <v>0.98180002</v>
      </c>
      <c r="H143">
        <v>32.905998230000002</v>
      </c>
      <c r="J143" s="2">
        <f>TREND(Calibration!$A$2:$A$4,Calibration!$B$2:$B$4,C143)</f>
        <v>399.9440665159525</v>
      </c>
      <c r="K143" s="2">
        <f>TREND(Calibration!$A$2:$A$4,Calibration!$C$2:$C$4,E143)</f>
        <v>475.94526923103058</v>
      </c>
      <c r="L143" s="2">
        <f>TREND(Calibration!$A$2:$A$4,Calibration!$D$2:$D$4,G143)</f>
        <v>599.40360746274587</v>
      </c>
    </row>
    <row r="144" spans="1:12" x14ac:dyDescent="0.25">
      <c r="A144">
        <v>709985</v>
      </c>
      <c r="B144">
        <v>15.194000239999999</v>
      </c>
      <c r="C144">
        <v>0.31248999</v>
      </c>
      <c r="D144">
        <v>34.995998380000003</v>
      </c>
      <c r="E144">
        <v>0.25459999</v>
      </c>
      <c r="F144">
        <v>37.423999790000003</v>
      </c>
      <c r="G144">
        <v>0.96289997999999999</v>
      </c>
      <c r="H144">
        <v>32.972999569999999</v>
      </c>
      <c r="J144" s="2">
        <f>TREND(Calibration!$A$2:$A$4,Calibration!$B$2:$B$4,C144)</f>
        <v>393.46021978119961</v>
      </c>
      <c r="K144" s="2">
        <f>TREND(Calibration!$A$2:$A$4,Calibration!$C$2:$C$4,E144)</f>
        <v>476.40769733736261</v>
      </c>
      <c r="L144" s="2">
        <f>TREND(Calibration!$A$2:$A$4,Calibration!$D$2:$D$4,G144)</f>
        <v>587.66121618270438</v>
      </c>
    </row>
    <row r="145" spans="1:12" x14ac:dyDescent="0.25">
      <c r="A145">
        <v>714984</v>
      </c>
      <c r="B145">
        <v>15.25899982</v>
      </c>
      <c r="C145">
        <v>0.31643999</v>
      </c>
      <c r="D145">
        <v>34.992000580000003</v>
      </c>
      <c r="E145">
        <v>0.25459999</v>
      </c>
      <c r="F145">
        <v>37.450000760000002</v>
      </c>
      <c r="G145">
        <v>0.97479998999999995</v>
      </c>
      <c r="H145">
        <v>32.959999080000003</v>
      </c>
      <c r="J145" s="2">
        <f>TREND(Calibration!$A$2:$A$4,Calibration!$B$2:$B$4,C145)</f>
        <v>411.00201374307221</v>
      </c>
      <c r="K145" s="2">
        <f>TREND(Calibration!$A$2:$A$4,Calibration!$C$2:$C$4,E145)</f>
        <v>476.40769733736261</v>
      </c>
      <c r="L145" s="2">
        <f>TREND(Calibration!$A$2:$A$4,Calibration!$D$2:$D$4,G145)</f>
        <v>595.05456422093107</v>
      </c>
    </row>
    <row r="146" spans="1:12" x14ac:dyDescent="0.25">
      <c r="A146">
        <v>719983</v>
      </c>
      <c r="B146">
        <v>15.269000050000001</v>
      </c>
      <c r="C146">
        <v>0.31367999000000002</v>
      </c>
      <c r="D146">
        <v>34.976001740000001</v>
      </c>
      <c r="E146">
        <v>0.25459999</v>
      </c>
      <c r="F146">
        <v>37.506999970000003</v>
      </c>
      <c r="G146">
        <v>0.97960000999999997</v>
      </c>
      <c r="H146">
        <v>32.957000729999997</v>
      </c>
      <c r="J146" s="2">
        <f>TREND(Calibration!$A$2:$A$4,Calibration!$B$2:$B$4,C146)</f>
        <v>398.74496277224489</v>
      </c>
      <c r="K146" s="2">
        <f>TREND(Calibration!$A$2:$A$4,Calibration!$C$2:$C$4,E146)</f>
        <v>476.40769733736261</v>
      </c>
      <c r="L146" s="2">
        <f>TREND(Calibration!$A$2:$A$4,Calibration!$D$2:$D$4,G146)</f>
        <v>598.03676494601029</v>
      </c>
    </row>
    <row r="147" spans="1:12" x14ac:dyDescent="0.25">
      <c r="A147">
        <v>724984</v>
      </c>
      <c r="B147">
        <v>15.274999619999999</v>
      </c>
      <c r="C147">
        <v>0.31546000000000002</v>
      </c>
      <c r="D147">
        <v>34.992000580000003</v>
      </c>
      <c r="E147">
        <v>0.25422001</v>
      </c>
      <c r="F147">
        <v>37.465999600000004</v>
      </c>
      <c r="G147">
        <v>0.98019999000000002</v>
      </c>
      <c r="H147">
        <v>32.946998600000001</v>
      </c>
      <c r="J147" s="2">
        <f>TREND(Calibration!$A$2:$A$4,Calibration!$B$2:$B$4,C147)</f>
        <v>406.64991686593407</v>
      </c>
      <c r="K147" s="2">
        <f>TREND(Calibration!$A$2:$A$4,Calibration!$C$2:$C$4,E147)</f>
        <v>473.47865196573298</v>
      </c>
      <c r="L147" s="2">
        <f>TREND(Calibration!$A$2:$A$4,Calibration!$D$2:$D$4,G147)</f>
        <v>598.40952605763755</v>
      </c>
    </row>
    <row r="148" spans="1:12" x14ac:dyDescent="0.25">
      <c r="A148">
        <v>729985</v>
      </c>
      <c r="B148">
        <v>15.26599979</v>
      </c>
      <c r="C148">
        <v>0.31518998999999998</v>
      </c>
      <c r="D148">
        <v>34.986000060000002</v>
      </c>
      <c r="E148">
        <v>0.25422001</v>
      </c>
      <c r="F148">
        <v>37.480998990000003</v>
      </c>
      <c r="G148">
        <v>0.97909999000000003</v>
      </c>
      <c r="H148">
        <v>32.972999569999999</v>
      </c>
      <c r="J148" s="2">
        <f>TREND(Calibration!$A$2:$A$4,Calibration!$B$2:$B$4,C148)</f>
        <v>405.45081312222624</v>
      </c>
      <c r="K148" s="2">
        <f>TREND(Calibration!$A$2:$A$4,Calibration!$C$2:$C$4,E148)</f>
        <v>473.47865196573298</v>
      </c>
      <c r="L148" s="2">
        <f>TREND(Calibration!$A$2:$A$4,Calibration!$D$2:$D$4,G148)</f>
        <v>597.72610790571582</v>
      </c>
    </row>
    <row r="149" spans="1:12" x14ac:dyDescent="0.25">
      <c r="A149">
        <v>734994</v>
      </c>
      <c r="B149">
        <v>15.239999770000001</v>
      </c>
      <c r="C149">
        <v>0.31535000000000002</v>
      </c>
      <c r="D149">
        <v>35.060001370000002</v>
      </c>
      <c r="E149">
        <v>0.25426999</v>
      </c>
      <c r="F149">
        <v>37.421001429999997</v>
      </c>
      <c r="G149">
        <v>0.96829997999999995</v>
      </c>
      <c r="H149">
        <v>32.893001560000002</v>
      </c>
      <c r="J149" s="2">
        <f>TREND(Calibration!$A$2:$A$4,Calibration!$B$2:$B$4,C149)</f>
        <v>406.16141121129976</v>
      </c>
      <c r="K149" s="2">
        <f>TREND(Calibration!$A$2:$A$4,Calibration!$C$2:$C$4,E149)</f>
        <v>473.86391878944505</v>
      </c>
      <c r="L149" s="2">
        <f>TREND(Calibration!$A$2:$A$4,Calibration!$D$2:$D$4,G149)</f>
        <v>591.01617801941075</v>
      </c>
    </row>
    <row r="150" spans="1:12" x14ac:dyDescent="0.25">
      <c r="A150">
        <v>739985</v>
      </c>
      <c r="B150">
        <v>15.269000050000001</v>
      </c>
      <c r="C150">
        <v>0.31097998999999998</v>
      </c>
      <c r="D150">
        <v>34.979999540000001</v>
      </c>
      <c r="E150">
        <v>0.25415999</v>
      </c>
      <c r="F150">
        <v>37.462001800000003</v>
      </c>
      <c r="G150">
        <v>0.98070002000000001</v>
      </c>
      <c r="H150">
        <v>32.959999080000003</v>
      </c>
      <c r="J150" s="2">
        <f>TREND(Calibration!$A$2:$A$4,Calibration!$B$2:$B$4,C150)</f>
        <v>386.75436943121804</v>
      </c>
      <c r="K150" s="2">
        <f>TREND(Calibration!$A$2:$A$4,Calibration!$C$2:$C$4,E150)</f>
        <v>473.01599260680564</v>
      </c>
      <c r="L150" s="2">
        <f>TREND(Calibration!$A$2:$A$4,Calibration!$D$2:$D$4,G150)</f>
        <v>598.72018931082425</v>
      </c>
    </row>
    <row r="151" spans="1:12" x14ac:dyDescent="0.25">
      <c r="A151">
        <v>744984</v>
      </c>
      <c r="B151">
        <v>15.295000079999999</v>
      </c>
      <c r="C151">
        <v>0.31043999999999999</v>
      </c>
      <c r="D151">
        <v>35.01499939</v>
      </c>
      <c r="E151">
        <v>0.25422001</v>
      </c>
      <c r="F151">
        <v>37.472000119999997</v>
      </c>
      <c r="G151">
        <v>0.97960000999999997</v>
      </c>
      <c r="H151">
        <v>32.924999239999998</v>
      </c>
      <c r="J151" s="2">
        <f>TREND(Calibration!$A$2:$A$4,Calibration!$B$2:$B$4,C151)</f>
        <v>384.35629517261759</v>
      </c>
      <c r="K151" s="2">
        <f>TREND(Calibration!$A$2:$A$4,Calibration!$C$2:$C$4,E151)</f>
        <v>473.47865196573298</v>
      </c>
      <c r="L151" s="2">
        <f>TREND(Calibration!$A$2:$A$4,Calibration!$D$2:$D$4,G151)</f>
        <v>598.03676494601029</v>
      </c>
    </row>
    <row r="152" spans="1:12" x14ac:dyDescent="0.25">
      <c r="A152">
        <v>749986</v>
      </c>
      <c r="B152">
        <v>15.291999819999999</v>
      </c>
      <c r="C152">
        <v>0.31167999000000002</v>
      </c>
      <c r="D152">
        <v>35.023998259999999</v>
      </c>
      <c r="E152">
        <v>0.25395000000000001</v>
      </c>
      <c r="F152">
        <v>37.45299911</v>
      </c>
      <c r="G152">
        <v>0.97530001</v>
      </c>
      <c r="H152">
        <v>32.867000580000003</v>
      </c>
      <c r="J152" s="2">
        <f>TREND(Calibration!$A$2:$A$4,Calibration!$B$2:$B$4,C152)</f>
        <v>389.86304177889178</v>
      </c>
      <c r="K152" s="2">
        <f>TREND(Calibration!$A$2:$A$4,Calibration!$C$2:$C$4,E152)</f>
        <v>471.39730152414745</v>
      </c>
      <c r="L152" s="2">
        <f>TREND(Calibration!$A$2:$A$4,Calibration!$D$2:$D$4,G152)</f>
        <v>595.36522126122554</v>
      </c>
    </row>
    <row r="153" spans="1:12" x14ac:dyDescent="0.25">
      <c r="A153">
        <v>754985</v>
      </c>
      <c r="B153">
        <v>15.28499985</v>
      </c>
      <c r="C153">
        <v>0.31248999</v>
      </c>
      <c r="D153">
        <v>35.041000369999999</v>
      </c>
      <c r="E153">
        <v>0.25389001</v>
      </c>
      <c r="F153">
        <v>37.398998259999999</v>
      </c>
      <c r="G153">
        <v>0.96560000999999995</v>
      </c>
      <c r="H153">
        <v>32.819000240000001</v>
      </c>
      <c r="J153" s="2">
        <f>TREND(Calibration!$A$2:$A$4,Calibration!$B$2:$B$4,C153)</f>
        <v>393.46021978119961</v>
      </c>
      <c r="K153" s="2">
        <f>TREND(Calibration!$A$2:$A$4,Calibration!$C$2:$C$4,E153)</f>
        <v>470.9348734178152</v>
      </c>
      <c r="L153" s="2">
        <f>TREND(Calibration!$A$2:$A$4,Calibration!$D$2:$D$4,G153)</f>
        <v>589.33871573973443</v>
      </c>
    </row>
    <row r="154" spans="1:12" x14ac:dyDescent="0.25">
      <c r="A154">
        <v>759984</v>
      </c>
      <c r="B154">
        <v>15.272000309999999</v>
      </c>
      <c r="C154">
        <v>0.31308001000000002</v>
      </c>
      <c r="D154">
        <v>35.012001040000001</v>
      </c>
      <c r="E154">
        <v>0.25426999</v>
      </c>
      <c r="F154">
        <v>37.386001589999999</v>
      </c>
      <c r="G154">
        <v>0.96289997999999999</v>
      </c>
      <c r="H154">
        <v>32.869998930000001</v>
      </c>
      <c r="J154" s="2">
        <f>TREND(Calibration!$A$2:$A$4,Calibration!$B$2:$B$4,C154)</f>
        <v>396.0804752934489</v>
      </c>
      <c r="K154" s="2">
        <f>TREND(Calibration!$A$2:$A$4,Calibration!$C$2:$C$4,E154)</f>
        <v>473.86391878944505</v>
      </c>
      <c r="L154" s="2">
        <f>TREND(Calibration!$A$2:$A$4,Calibration!$D$2:$D$4,G154)</f>
        <v>587.66121618270438</v>
      </c>
    </row>
    <row r="155" spans="1:12" x14ac:dyDescent="0.25">
      <c r="A155">
        <v>764985</v>
      </c>
      <c r="B155">
        <v>15.269000050000001</v>
      </c>
      <c r="C155">
        <v>0.31595001</v>
      </c>
      <c r="D155">
        <v>35.027999880000003</v>
      </c>
      <c r="E155">
        <v>0.25433001</v>
      </c>
      <c r="F155">
        <v>37.411998750000002</v>
      </c>
      <c r="G155">
        <v>0.95209997999999996</v>
      </c>
      <c r="H155">
        <v>32.930999759999999</v>
      </c>
      <c r="J155" s="2">
        <f>TREND(Calibration!$A$2:$A$4,Calibration!$B$2:$B$4,C155)</f>
        <v>408.82603191891053</v>
      </c>
      <c r="K155" s="2">
        <f>TREND(Calibration!$A$2:$A$4,Calibration!$C$2:$C$4,E155)</f>
        <v>474.32657814837216</v>
      </c>
      <c r="L155" s="2">
        <f>TREND(Calibration!$A$2:$A$4,Calibration!$D$2:$D$4,G155)</f>
        <v>580.95129250929165</v>
      </c>
    </row>
    <row r="156" spans="1:12" x14ac:dyDescent="0.25">
      <c r="A156">
        <v>769985</v>
      </c>
      <c r="B156">
        <v>15.243000029999999</v>
      </c>
      <c r="C156">
        <v>0.31378999000000002</v>
      </c>
      <c r="D156">
        <v>35.01499939</v>
      </c>
      <c r="E156">
        <v>0.25459999</v>
      </c>
      <c r="F156">
        <v>37.439998629999998</v>
      </c>
      <c r="G156">
        <v>0.95799999999999996</v>
      </c>
      <c r="H156">
        <v>32.902000430000001</v>
      </c>
      <c r="J156" s="2">
        <f>TREND(Calibration!$A$2:$A$4,Calibration!$B$2:$B$4,C156)</f>
        <v>399.2334684268792</v>
      </c>
      <c r="K156" s="2">
        <f>TREND(Calibration!$A$2:$A$4,Calibration!$C$2:$C$4,E156)</f>
        <v>476.40769733736261</v>
      </c>
      <c r="L156" s="2">
        <f>TREND(Calibration!$A$2:$A$4,Calibration!$D$2:$D$4,G156)</f>
        <v>584.61691138629249</v>
      </c>
    </row>
    <row r="157" spans="1:12" x14ac:dyDescent="0.25">
      <c r="A157">
        <v>774984</v>
      </c>
      <c r="B157">
        <v>15.23600006</v>
      </c>
      <c r="C157">
        <v>0.31005999000000001</v>
      </c>
      <c r="D157">
        <v>35.001998899999997</v>
      </c>
      <c r="E157">
        <v>0.25459999</v>
      </c>
      <c r="F157">
        <v>37.430999759999999</v>
      </c>
      <c r="G157">
        <v>0.96020000999999999</v>
      </c>
      <c r="H157">
        <v>32.946998600000001</v>
      </c>
      <c r="J157" s="2">
        <f>TREND(Calibration!$A$2:$A$4,Calibration!$B$2:$B$4,C157)</f>
        <v>382.66868577427567</v>
      </c>
      <c r="K157" s="2">
        <f>TREND(Calibration!$A$2:$A$4,Calibration!$C$2:$C$4,E157)</f>
        <v>476.40769733736261</v>
      </c>
      <c r="L157" s="2">
        <f>TREND(Calibration!$A$2:$A$4,Calibration!$D$2:$D$4,G157)</f>
        <v>585.98375390302806</v>
      </c>
    </row>
    <row r="158" spans="1:12" x14ac:dyDescent="0.25">
      <c r="A158">
        <v>779984</v>
      </c>
      <c r="B158">
        <v>15.22999954</v>
      </c>
      <c r="C158">
        <v>0.31141001000000001</v>
      </c>
      <c r="D158">
        <v>34.995998380000003</v>
      </c>
      <c r="E158">
        <v>0.25459999</v>
      </c>
      <c r="F158">
        <v>37.465999600000004</v>
      </c>
      <c r="G158">
        <v>0.96780001999999998</v>
      </c>
      <c r="H158">
        <v>32.97000122</v>
      </c>
      <c r="J158" s="2">
        <f>TREND(Calibration!$A$2:$A$4,Calibration!$B$2:$B$4,C158)</f>
        <v>388.66407126399895</v>
      </c>
      <c r="K158" s="2">
        <f>TREND(Calibration!$A$2:$A$4,Calibration!$C$2:$C$4,E158)</f>
        <v>476.40769733736261</v>
      </c>
      <c r="L158" s="2">
        <f>TREND(Calibration!$A$2:$A$4,Calibration!$D$2:$D$4,G158)</f>
        <v>590.70555825647011</v>
      </c>
    </row>
    <row r="159" spans="1:12" x14ac:dyDescent="0.25">
      <c r="A159">
        <v>784985</v>
      </c>
      <c r="B159">
        <v>15.22999954</v>
      </c>
      <c r="C159">
        <v>0.31005999000000001</v>
      </c>
      <c r="D159">
        <v>34.97000122</v>
      </c>
      <c r="E159">
        <v>0.25486999999999999</v>
      </c>
      <c r="F159">
        <v>37.480998990000003</v>
      </c>
      <c r="G159">
        <v>0.96880001000000004</v>
      </c>
      <c r="H159">
        <v>32.988998410000001</v>
      </c>
      <c r="J159" s="2">
        <f>TREND(Calibration!$A$2:$A$4,Calibration!$B$2:$B$4,C159)</f>
        <v>382.66868577427567</v>
      </c>
      <c r="K159" s="2">
        <f>TREND(Calibration!$A$2:$A$4,Calibration!$C$2:$C$4,E159)</f>
        <v>478.48904777894813</v>
      </c>
      <c r="L159" s="2">
        <f>TREND(Calibration!$A$2:$A$4,Calibration!$D$2:$D$4,G159)</f>
        <v>591.32684127259756</v>
      </c>
    </row>
    <row r="160" spans="1:12" x14ac:dyDescent="0.25">
      <c r="A160">
        <v>789985</v>
      </c>
      <c r="B160">
        <v>15.22999954</v>
      </c>
      <c r="C160">
        <v>0.31345999000000002</v>
      </c>
      <c r="D160">
        <v>34.957000729999997</v>
      </c>
      <c r="E160">
        <v>0.25497999999999998</v>
      </c>
      <c r="F160">
        <v>37.478000639999998</v>
      </c>
      <c r="G160">
        <v>0.97049998999999998</v>
      </c>
      <c r="H160">
        <v>32.946998600000001</v>
      </c>
      <c r="J160" s="2">
        <f>TREND(Calibration!$A$2:$A$4,Calibration!$B$2:$B$4,C160)</f>
        <v>397.76795146297604</v>
      </c>
      <c r="K160" s="2">
        <f>TREND(Calibration!$A$2:$A$4,Calibration!$C$2:$C$4,E160)</f>
        <v>479.33697396158755</v>
      </c>
      <c r="L160" s="2">
        <f>TREND(Calibration!$A$2:$A$4,Calibration!$D$2:$D$4,G160)</f>
        <v>592.38302053614643</v>
      </c>
    </row>
    <row r="161" spans="1:12" x14ac:dyDescent="0.25">
      <c r="A161">
        <v>794984</v>
      </c>
      <c r="B161">
        <v>15.18799973</v>
      </c>
      <c r="C161">
        <v>0.31167999000000002</v>
      </c>
      <c r="D161">
        <v>35.030998230000002</v>
      </c>
      <c r="E161">
        <v>0.25589001</v>
      </c>
      <c r="F161">
        <v>37.456001280000002</v>
      </c>
      <c r="G161">
        <v>0.96939998999999999</v>
      </c>
      <c r="H161">
        <v>32.863998410000001</v>
      </c>
      <c r="J161" s="2">
        <f>TREND(Calibration!$A$2:$A$4,Calibration!$B$2:$B$4,C161)</f>
        <v>389.86304177889178</v>
      </c>
      <c r="K161" s="2">
        <f>TREND(Calibration!$A$2:$A$4,Calibration!$C$2:$C$4,E161)</f>
        <v>486.35171310216515</v>
      </c>
      <c r="L161" s="2">
        <f>TREND(Calibration!$A$2:$A$4,Calibration!$D$2:$D$4,G161)</f>
        <v>591.6996023842247</v>
      </c>
    </row>
    <row r="162" spans="1:12" x14ac:dyDescent="0.25">
      <c r="A162">
        <v>799985</v>
      </c>
      <c r="B162">
        <v>15.13899994</v>
      </c>
      <c r="C162">
        <v>0.31291999999999998</v>
      </c>
      <c r="D162">
        <v>35.02099991</v>
      </c>
      <c r="E162">
        <v>0.25664999999999999</v>
      </c>
      <c r="F162">
        <v>37.437000269999999</v>
      </c>
      <c r="G162">
        <v>0.96829997999999995</v>
      </c>
      <c r="H162">
        <v>32.863998410000001</v>
      </c>
      <c r="J162" s="2">
        <f>TREND(Calibration!$A$2:$A$4,Calibration!$B$2:$B$4,C162)</f>
        <v>395.36987720437537</v>
      </c>
      <c r="K162" s="2">
        <f>TREND(Calibration!$A$2:$A$4,Calibration!$C$2:$C$4,E162)</f>
        <v>492.21003509801972</v>
      </c>
      <c r="L162" s="2">
        <f>TREND(Calibration!$A$2:$A$4,Calibration!$D$2:$D$4,G162)</f>
        <v>591.01617801941075</v>
      </c>
    </row>
    <row r="163" spans="1:12" x14ac:dyDescent="0.25">
      <c r="A163">
        <v>804984</v>
      </c>
      <c r="B163">
        <v>15.1420002</v>
      </c>
      <c r="C163">
        <v>0.31378999000000002</v>
      </c>
      <c r="D163">
        <v>35.023998259999999</v>
      </c>
      <c r="E163">
        <v>0.25626999</v>
      </c>
      <c r="F163">
        <v>37.408000950000002</v>
      </c>
      <c r="G163">
        <v>0.96670001999999999</v>
      </c>
      <c r="H163">
        <v>32.840999600000004</v>
      </c>
      <c r="J163" s="2">
        <f>TREND(Calibration!$A$2:$A$4,Calibration!$B$2:$B$4,C163)</f>
        <v>399.2334684268792</v>
      </c>
      <c r="K163" s="2">
        <f>TREND(Calibration!$A$2:$A$4,Calibration!$C$2:$C$4,E163)</f>
        <v>489.28075847379478</v>
      </c>
      <c r="L163" s="2">
        <f>TREND(Calibration!$A$2:$A$4,Calibration!$D$2:$D$4,G163)</f>
        <v>590.02214010454838</v>
      </c>
    </row>
    <row r="164" spans="1:12" x14ac:dyDescent="0.25">
      <c r="A164">
        <v>809996</v>
      </c>
      <c r="B164">
        <v>15.20100021</v>
      </c>
      <c r="C164">
        <v>0.31551998999999997</v>
      </c>
      <c r="D164">
        <v>35.007999419999997</v>
      </c>
      <c r="E164">
        <v>0.25659999</v>
      </c>
      <c r="F164">
        <v>37.426998140000002</v>
      </c>
      <c r="G164">
        <v>0.97369998999999996</v>
      </c>
      <c r="H164">
        <v>32.917999270000003</v>
      </c>
      <c r="J164" s="2">
        <f>TREND(Calibration!$A$2:$A$4,Calibration!$B$2:$B$4,C164)</f>
        <v>406.91633008612962</v>
      </c>
      <c r="K164" s="2">
        <f>TREND(Calibration!$A$2:$A$4,Calibration!$C$2:$C$4,E164)</f>
        <v>491.82453702171256</v>
      </c>
      <c r="L164" s="2">
        <f>TREND(Calibration!$A$2:$A$4,Calibration!$D$2:$D$4,G164)</f>
        <v>594.37114606900946</v>
      </c>
    </row>
    <row r="165" spans="1:12" x14ac:dyDescent="0.25">
      <c r="A165">
        <v>814984</v>
      </c>
      <c r="B165">
        <v>15.274999619999999</v>
      </c>
      <c r="C165">
        <v>0.31244000999999999</v>
      </c>
      <c r="D165">
        <v>34.992000580000003</v>
      </c>
      <c r="E165">
        <v>0.25664999999999999</v>
      </c>
      <c r="F165">
        <v>37.450000760000002</v>
      </c>
      <c r="G165">
        <v>0.98670000000000002</v>
      </c>
      <c r="H165">
        <v>32.953998570000003</v>
      </c>
      <c r="J165" s="2">
        <f>TREND(Calibration!$A$2:$A$4,Calibration!$B$2:$B$4,C165)</f>
        <v>393.23826057557562</v>
      </c>
      <c r="K165" s="2">
        <f>TREND(Calibration!$A$2:$A$4,Calibration!$C$2:$C$4,E165)</f>
        <v>492.21003509801972</v>
      </c>
      <c r="L165" s="2">
        <f>TREND(Calibration!$A$2:$A$4,Calibration!$D$2:$D$4,G165)</f>
        <v>602.44791225915787</v>
      </c>
    </row>
    <row r="166" spans="1:12" x14ac:dyDescent="0.25">
      <c r="A166">
        <v>819984</v>
      </c>
      <c r="B166">
        <v>15.269000050000001</v>
      </c>
      <c r="C166">
        <v>0.30941001000000001</v>
      </c>
      <c r="D166">
        <v>35.01499939</v>
      </c>
      <c r="E166">
        <v>0.25622001</v>
      </c>
      <c r="F166">
        <v>37.398998259999999</v>
      </c>
      <c r="G166">
        <v>0.97149998000000004</v>
      </c>
      <c r="H166">
        <v>32.902000430000001</v>
      </c>
      <c r="J166" s="2">
        <f>TREND(Calibration!$A$2:$A$4,Calibration!$B$2:$B$4,C166)</f>
        <v>379.78215027064584</v>
      </c>
      <c r="K166" s="2">
        <f>TREND(Calibration!$A$2:$A$4,Calibration!$C$2:$C$4,E166)</f>
        <v>488.89549165008293</v>
      </c>
      <c r="L166" s="2">
        <f>TREND(Calibration!$A$2:$A$4,Calibration!$D$2:$D$4,G166)</f>
        <v>593.00430355227388</v>
      </c>
    </row>
    <row r="167" spans="1:12" x14ac:dyDescent="0.25">
      <c r="A167">
        <v>824984</v>
      </c>
      <c r="B167">
        <v>15.321000099999999</v>
      </c>
      <c r="C167">
        <v>0.31156999000000002</v>
      </c>
      <c r="D167">
        <v>35.001998899999997</v>
      </c>
      <c r="E167">
        <v>0.25589001</v>
      </c>
      <c r="F167">
        <v>37.417999270000003</v>
      </c>
      <c r="G167">
        <v>0.97369998999999996</v>
      </c>
      <c r="H167">
        <v>32.966999049999998</v>
      </c>
      <c r="J167" s="2">
        <f>TREND(Calibration!$A$2:$A$4,Calibration!$B$2:$B$4,C167)</f>
        <v>389.37453612425725</v>
      </c>
      <c r="K167" s="2">
        <f>TREND(Calibration!$A$2:$A$4,Calibration!$C$2:$C$4,E167)</f>
        <v>486.35171310216515</v>
      </c>
      <c r="L167" s="2">
        <f>TREND(Calibration!$A$2:$A$4,Calibration!$D$2:$D$4,G167)</f>
        <v>594.37114606900946</v>
      </c>
    </row>
    <row r="168" spans="1:12" x14ac:dyDescent="0.25">
      <c r="A168">
        <v>829994</v>
      </c>
      <c r="B168">
        <v>15.269000050000001</v>
      </c>
      <c r="C168">
        <v>0.31384000000000001</v>
      </c>
      <c r="D168">
        <v>35.001998899999997</v>
      </c>
      <c r="E168">
        <v>0.25615999</v>
      </c>
      <c r="F168">
        <v>37.443000789999999</v>
      </c>
      <c r="G168">
        <v>0.97750002000000003</v>
      </c>
      <c r="H168">
        <v>32.882999419999997</v>
      </c>
      <c r="J168" s="2">
        <f>TREND(Calibration!$A$2:$A$4,Calibration!$B$2:$B$4,C168)</f>
        <v>399.45556086131796</v>
      </c>
      <c r="K168" s="2">
        <f>TREND(Calibration!$A$2:$A$4,Calibration!$C$2:$C$4,E168)</f>
        <v>488.43283229115559</v>
      </c>
      <c r="L168" s="2">
        <f>TREND(Calibration!$A$2:$A$4,Calibration!$D$2:$D$4,G168)</f>
        <v>596.73206377796123</v>
      </c>
    </row>
    <row r="169" spans="1:12" x14ac:dyDescent="0.25">
      <c r="A169">
        <v>834984</v>
      </c>
      <c r="B169">
        <v>15.26599979</v>
      </c>
      <c r="C169">
        <v>0.31134999000000002</v>
      </c>
      <c r="D169">
        <v>34.988998410000001</v>
      </c>
      <c r="E169">
        <v>0.25589001</v>
      </c>
      <c r="F169">
        <v>37.426998140000002</v>
      </c>
      <c r="G169">
        <v>0.98940002999999999</v>
      </c>
      <c r="H169">
        <v>32.966999049999998</v>
      </c>
      <c r="J169" s="2">
        <f>TREND(Calibration!$A$2:$A$4,Calibration!$B$2:$B$4,C169)</f>
        <v>388.3975248149884</v>
      </c>
      <c r="K169" s="2">
        <f>TREND(Calibration!$A$2:$A$4,Calibration!$C$2:$C$4,E169)</f>
        <v>486.35171310216515</v>
      </c>
      <c r="L169" s="2">
        <f>TREND(Calibration!$A$2:$A$4,Calibration!$D$2:$D$4,G169)</f>
        <v>604.12541181618792</v>
      </c>
    </row>
    <row r="170" spans="1:12" x14ac:dyDescent="0.25">
      <c r="A170">
        <v>839983</v>
      </c>
      <c r="B170">
        <v>15.23600006</v>
      </c>
      <c r="C170">
        <v>0.31200000999999999</v>
      </c>
      <c r="D170">
        <v>34.983001710000003</v>
      </c>
      <c r="E170">
        <v>0.25626999</v>
      </c>
      <c r="F170">
        <v>37.478000639999998</v>
      </c>
      <c r="G170">
        <v>0.99150002000000004</v>
      </c>
      <c r="H170">
        <v>32.886001589999999</v>
      </c>
      <c r="J170" s="2">
        <f>TREND(Calibration!$A$2:$A$4,Calibration!$B$2:$B$4,C170)</f>
        <v>391.28423795703793</v>
      </c>
      <c r="K170" s="2">
        <f>TREND(Calibration!$A$2:$A$4,Calibration!$C$2:$C$4,E170)</f>
        <v>489.28075847379478</v>
      </c>
      <c r="L170" s="2">
        <f>TREND(Calibration!$A$2:$A$4,Calibration!$D$2:$D$4,G170)</f>
        <v>605.43011298423698</v>
      </c>
    </row>
    <row r="171" spans="1:12" x14ac:dyDescent="0.25">
      <c r="A171">
        <v>844984</v>
      </c>
      <c r="B171">
        <v>15.20400047</v>
      </c>
      <c r="C171">
        <v>0.31130001000000002</v>
      </c>
      <c r="D171">
        <v>35.005001069999999</v>
      </c>
      <c r="E171">
        <v>0.25589001</v>
      </c>
      <c r="F171">
        <v>37.472000119999997</v>
      </c>
      <c r="G171">
        <v>0.99150002000000004</v>
      </c>
      <c r="H171">
        <v>32.876998899999997</v>
      </c>
      <c r="J171" s="2">
        <f>TREND(Calibration!$A$2:$A$4,Calibration!$B$2:$B$4,C171)</f>
        <v>388.17556560936464</v>
      </c>
      <c r="K171" s="2">
        <f>TREND(Calibration!$A$2:$A$4,Calibration!$C$2:$C$4,E171)</f>
        <v>486.35171310216515</v>
      </c>
      <c r="L171" s="2">
        <f>TREND(Calibration!$A$2:$A$4,Calibration!$D$2:$D$4,G171)</f>
        <v>605.43011298423698</v>
      </c>
    </row>
    <row r="172" spans="1:12" x14ac:dyDescent="0.25">
      <c r="A172">
        <v>849984</v>
      </c>
      <c r="B172">
        <v>15.14599991</v>
      </c>
      <c r="C172">
        <v>0.31464999999999999</v>
      </c>
      <c r="D172">
        <v>35.027999880000003</v>
      </c>
      <c r="E172">
        <v>0.25633001</v>
      </c>
      <c r="F172">
        <v>37.437000269999999</v>
      </c>
      <c r="G172">
        <v>0.98290001999999999</v>
      </c>
      <c r="H172">
        <v>32.838001249999998</v>
      </c>
      <c r="J172" s="2">
        <f>TREND(Calibration!$A$2:$A$4,Calibration!$B$2:$B$4,C172)</f>
        <v>403.05273886362602</v>
      </c>
      <c r="K172" s="2">
        <f>TREND(Calibration!$A$2:$A$4,Calibration!$C$2:$C$4,E172)</f>
        <v>489.74341783272212</v>
      </c>
      <c r="L172" s="2">
        <f>TREND(Calibration!$A$2:$A$4,Calibration!$D$2:$D$4,G172)</f>
        <v>600.0870256146676</v>
      </c>
    </row>
    <row r="173" spans="1:12" x14ac:dyDescent="0.25">
      <c r="A173">
        <v>854985</v>
      </c>
      <c r="B173">
        <v>15.14599991</v>
      </c>
      <c r="C173">
        <v>0.31968001000000001</v>
      </c>
      <c r="D173">
        <v>35.036998750000002</v>
      </c>
      <c r="E173">
        <v>0.25595000000000001</v>
      </c>
      <c r="F173">
        <v>37.402000430000001</v>
      </c>
      <c r="G173">
        <v>0.96719997999999996</v>
      </c>
      <c r="H173">
        <v>32.838001249999998</v>
      </c>
      <c r="J173" s="2">
        <f>TREND(Calibration!$A$2:$A$4,Calibration!$B$2:$B$4,C173)</f>
        <v>425.39081457151428</v>
      </c>
      <c r="K173" s="2">
        <f>TREND(Calibration!$A$2:$A$4,Calibration!$C$2:$C$4,E173)</f>
        <v>486.8141412084974</v>
      </c>
      <c r="L173" s="2">
        <f>TREND(Calibration!$A$2:$A$4,Calibration!$D$2:$D$4,G173)</f>
        <v>590.33275986748913</v>
      </c>
    </row>
    <row r="174" spans="1:12" x14ac:dyDescent="0.25">
      <c r="A174">
        <v>859984</v>
      </c>
      <c r="B174">
        <v>15.17500019</v>
      </c>
      <c r="C174">
        <v>0.31433000999999999</v>
      </c>
      <c r="D174">
        <v>35.043998719999998</v>
      </c>
      <c r="E174">
        <v>0.25595000000000001</v>
      </c>
      <c r="F174">
        <v>37.421001429999997</v>
      </c>
      <c r="G174">
        <v>0.95749998000000003</v>
      </c>
      <c r="H174">
        <v>32.876998899999997</v>
      </c>
      <c r="J174" s="2">
        <f>TREND(Calibration!$A$2:$A$4,Calibration!$B$2:$B$4,C174)</f>
        <v>401.63167591429442</v>
      </c>
      <c r="K174" s="2">
        <f>TREND(Calibration!$A$2:$A$4,Calibration!$C$2:$C$4,E174)</f>
        <v>486.8141412084974</v>
      </c>
      <c r="L174" s="2">
        <f>TREND(Calibration!$A$2:$A$4,Calibration!$D$2:$D$4,G174)</f>
        <v>584.30625434599801</v>
      </c>
    </row>
    <row r="175" spans="1:12" x14ac:dyDescent="0.25">
      <c r="A175">
        <v>864984</v>
      </c>
      <c r="B175">
        <v>15.213999749999999</v>
      </c>
      <c r="C175">
        <v>0.31417</v>
      </c>
      <c r="D175">
        <v>35.005001069999999</v>
      </c>
      <c r="E175">
        <v>0.25595000000000001</v>
      </c>
      <c r="F175">
        <v>37.39599991</v>
      </c>
      <c r="G175">
        <v>0.96939998999999999</v>
      </c>
      <c r="H175">
        <v>32.930999759999999</v>
      </c>
      <c r="J175" s="2">
        <f>TREND(Calibration!$A$2:$A$4,Calibration!$B$2:$B$4,C175)</f>
        <v>400.92107782522135</v>
      </c>
      <c r="K175" s="2">
        <f>TREND(Calibration!$A$2:$A$4,Calibration!$C$2:$C$4,E175)</f>
        <v>486.8141412084974</v>
      </c>
      <c r="L175" s="2">
        <f>TREND(Calibration!$A$2:$A$4,Calibration!$D$2:$D$4,G175)</f>
        <v>591.6996023842247</v>
      </c>
    </row>
    <row r="176" spans="1:12" x14ac:dyDescent="0.25">
      <c r="A176">
        <v>869984</v>
      </c>
      <c r="B176">
        <v>15.28800011</v>
      </c>
      <c r="C176">
        <v>0.30735001000000001</v>
      </c>
      <c r="D176">
        <v>35.023998259999999</v>
      </c>
      <c r="E176">
        <v>0.25622001</v>
      </c>
      <c r="F176">
        <v>37.458999630000001</v>
      </c>
      <c r="G176">
        <v>0.97589999000000005</v>
      </c>
      <c r="H176">
        <v>32.886001589999999</v>
      </c>
      <c r="J176" s="2">
        <f>TREND(Calibration!$A$2:$A$4,Calibration!$B$2:$B$4,C176)</f>
        <v>370.63377164749204</v>
      </c>
      <c r="K176" s="2">
        <f>TREND(Calibration!$A$2:$A$4,Calibration!$C$2:$C$4,E176)</f>
        <v>488.89549165008293</v>
      </c>
      <c r="L176" s="2">
        <f>TREND(Calibration!$A$2:$A$4,Calibration!$D$2:$D$4,G176)</f>
        <v>595.7379823728528</v>
      </c>
    </row>
    <row r="177" spans="1:12" x14ac:dyDescent="0.25">
      <c r="A177">
        <v>874984</v>
      </c>
      <c r="B177">
        <v>15.251000400000001</v>
      </c>
      <c r="C177">
        <v>0.31270998999999999</v>
      </c>
      <c r="D177">
        <v>34.995998380000003</v>
      </c>
      <c r="E177">
        <v>0.25626999</v>
      </c>
      <c r="F177">
        <v>37.415000919999997</v>
      </c>
      <c r="G177">
        <v>0.96939998999999999</v>
      </c>
      <c r="H177">
        <v>32.939998629999998</v>
      </c>
      <c r="J177" s="2">
        <f>TREND(Calibration!$A$2:$A$4,Calibration!$B$2:$B$4,C177)</f>
        <v>394.43723109046846</v>
      </c>
      <c r="K177" s="2">
        <f>TREND(Calibration!$A$2:$A$4,Calibration!$C$2:$C$4,E177)</f>
        <v>489.28075847379478</v>
      </c>
      <c r="L177" s="2">
        <f>TREND(Calibration!$A$2:$A$4,Calibration!$D$2:$D$4,G177)</f>
        <v>591.6996023842247</v>
      </c>
    </row>
    <row r="178" spans="1:12" x14ac:dyDescent="0.25">
      <c r="A178">
        <v>879984</v>
      </c>
      <c r="B178">
        <v>15.251000400000001</v>
      </c>
      <c r="C178">
        <v>0.31291999999999998</v>
      </c>
      <c r="D178">
        <v>34.993000029999997</v>
      </c>
      <c r="E178">
        <v>0.25633001</v>
      </c>
      <c r="F178">
        <v>37.500999450000002</v>
      </c>
      <c r="G178">
        <v>0.97259998000000003</v>
      </c>
      <c r="H178">
        <v>32.946998600000001</v>
      </c>
      <c r="J178" s="2">
        <f>TREND(Calibration!$A$2:$A$4,Calibration!$B$2:$B$4,C178)</f>
        <v>395.36987720437537</v>
      </c>
      <c r="K178" s="2">
        <f>TREND(Calibration!$A$2:$A$4,Calibration!$C$2:$C$4,E178)</f>
        <v>489.74341783272212</v>
      </c>
      <c r="L178" s="2">
        <f>TREND(Calibration!$A$2:$A$4,Calibration!$D$2:$D$4,G178)</f>
        <v>593.6877217041955</v>
      </c>
    </row>
    <row r="179" spans="1:12" x14ac:dyDescent="0.25">
      <c r="A179">
        <v>884994</v>
      </c>
      <c r="B179">
        <v>15.178000450000001</v>
      </c>
      <c r="C179">
        <v>0.31264999999999998</v>
      </c>
      <c r="D179">
        <v>35.01499939</v>
      </c>
      <c r="E179">
        <v>0.25648999</v>
      </c>
      <c r="F179">
        <v>37.421001429999997</v>
      </c>
      <c r="G179">
        <v>0.95799999999999996</v>
      </c>
      <c r="H179">
        <v>32.88999939</v>
      </c>
      <c r="J179" s="2">
        <f>TREND(Calibration!$A$2:$A$4,Calibration!$B$2:$B$4,C179)</f>
        <v>394.17081787027291</v>
      </c>
      <c r="K179" s="2">
        <f>TREND(Calibration!$A$2:$A$4,Calibration!$C$2:$C$4,E179)</f>
        <v>490.97661083907337</v>
      </c>
      <c r="L179" s="2">
        <f>TREND(Calibration!$A$2:$A$4,Calibration!$D$2:$D$4,G179)</f>
        <v>584.61691138629249</v>
      </c>
    </row>
    <row r="180" spans="1:12" x14ac:dyDescent="0.25">
      <c r="A180">
        <v>889984</v>
      </c>
      <c r="B180">
        <v>15.208999629999999</v>
      </c>
      <c r="C180">
        <v>0.31319001000000002</v>
      </c>
      <c r="D180">
        <v>35.012001040000001</v>
      </c>
      <c r="E180">
        <v>0.25686999999999999</v>
      </c>
      <c r="F180">
        <v>37.47900009</v>
      </c>
      <c r="G180">
        <v>0.97530001</v>
      </c>
      <c r="H180">
        <v>32.879001619999997</v>
      </c>
      <c r="J180" s="2">
        <f>TREND(Calibration!$A$2:$A$4,Calibration!$B$2:$B$4,C180)</f>
        <v>396.56898094808321</v>
      </c>
      <c r="K180" s="2">
        <f>TREND(Calibration!$A$2:$A$4,Calibration!$C$2:$C$4,E180)</f>
        <v>493.90588746329809</v>
      </c>
      <c r="L180" s="2">
        <f>TREND(Calibration!$A$2:$A$4,Calibration!$D$2:$D$4,G180)</f>
        <v>595.36522126122554</v>
      </c>
    </row>
    <row r="181" spans="1:12" x14ac:dyDescent="0.25">
      <c r="A181">
        <v>894984</v>
      </c>
      <c r="B181">
        <v>15.170000079999999</v>
      </c>
      <c r="C181">
        <v>0.31297999999999998</v>
      </c>
      <c r="D181">
        <v>35.027999880000003</v>
      </c>
      <c r="E181">
        <v>0.25664999999999999</v>
      </c>
      <c r="F181">
        <v>37.463001249999998</v>
      </c>
      <c r="G181">
        <v>0.97049998999999998</v>
      </c>
      <c r="H181">
        <v>32.891998289999997</v>
      </c>
      <c r="J181" s="2">
        <f>TREND(Calibration!$A$2:$A$4,Calibration!$B$2:$B$4,C181)</f>
        <v>395.63633483417607</v>
      </c>
      <c r="K181" s="2">
        <f>TREND(Calibration!$A$2:$A$4,Calibration!$C$2:$C$4,E181)</f>
        <v>492.21003509801972</v>
      </c>
      <c r="L181" s="2">
        <f>TREND(Calibration!$A$2:$A$4,Calibration!$D$2:$D$4,G181)</f>
        <v>592.38302053614643</v>
      </c>
    </row>
    <row r="182" spans="1:12" x14ac:dyDescent="0.25">
      <c r="A182">
        <v>899984</v>
      </c>
      <c r="B182">
        <v>15.10999966</v>
      </c>
      <c r="C182">
        <v>0.31071000999999998</v>
      </c>
      <c r="D182">
        <v>35.012001040000001</v>
      </c>
      <c r="E182">
        <v>0.25622001</v>
      </c>
      <c r="F182">
        <v>37.415000919999997</v>
      </c>
      <c r="G182">
        <v>0.96340000999999997</v>
      </c>
      <c r="H182">
        <v>32.85400009</v>
      </c>
      <c r="J182" s="2">
        <f>TREND(Calibration!$A$2:$A$4,Calibration!$B$2:$B$4,C182)</f>
        <v>385.5553989163252</v>
      </c>
      <c r="K182" s="2">
        <f>TREND(Calibration!$A$2:$A$4,Calibration!$C$2:$C$4,E182)</f>
        <v>488.89549165008293</v>
      </c>
      <c r="L182" s="2">
        <f>TREND(Calibration!$A$2:$A$4,Calibration!$D$2:$D$4,G182)</f>
        <v>587.97187943589108</v>
      </c>
    </row>
    <row r="183" spans="1:12" x14ac:dyDescent="0.25">
      <c r="A183">
        <v>904985</v>
      </c>
      <c r="B183">
        <v>15.12300014</v>
      </c>
      <c r="C183">
        <v>0.30908000000000002</v>
      </c>
      <c r="D183">
        <v>35.036998750000002</v>
      </c>
      <c r="E183">
        <v>0.25595000000000001</v>
      </c>
      <c r="F183">
        <v>37.408000950000002</v>
      </c>
      <c r="G183">
        <v>0.95429998999999999</v>
      </c>
      <c r="H183">
        <v>32.828998570000003</v>
      </c>
      <c r="J183" s="2">
        <f>TREND(Calibration!$A$2:$A$4,Calibration!$B$2:$B$4,C183)</f>
        <v>378.31658889713754</v>
      </c>
      <c r="K183" s="2">
        <f>TREND(Calibration!$A$2:$A$4,Calibration!$C$2:$C$4,E183)</f>
        <v>486.8141412084974</v>
      </c>
      <c r="L183" s="2">
        <f>TREND(Calibration!$A$2:$A$4,Calibration!$D$2:$D$4,G183)</f>
        <v>582.31813502602733</v>
      </c>
    </row>
    <row r="184" spans="1:12" x14ac:dyDescent="0.25">
      <c r="A184">
        <v>909984</v>
      </c>
      <c r="B184">
        <v>15.10499954</v>
      </c>
      <c r="C184">
        <v>0.31071000999999998</v>
      </c>
      <c r="D184">
        <v>35.021999360000002</v>
      </c>
      <c r="E184">
        <v>0.25562000000000001</v>
      </c>
      <c r="F184">
        <v>37.393001560000002</v>
      </c>
      <c r="G184">
        <v>0.95749998000000003</v>
      </c>
      <c r="H184">
        <v>32.833999630000001</v>
      </c>
      <c r="J184" s="2">
        <f>TREND(Calibration!$A$2:$A$4,Calibration!$B$2:$B$4,C184)</f>
        <v>385.5553989163252</v>
      </c>
      <c r="K184" s="2">
        <f>TREND(Calibration!$A$2:$A$4,Calibration!$C$2:$C$4,E184)</f>
        <v>484.27036266057962</v>
      </c>
      <c r="L184" s="2">
        <f>TREND(Calibration!$A$2:$A$4,Calibration!$D$2:$D$4,G184)</f>
        <v>584.30625434599801</v>
      </c>
    </row>
    <row r="185" spans="1:12" x14ac:dyDescent="0.25">
      <c r="A185">
        <v>914984</v>
      </c>
      <c r="B185">
        <v>15.09500027</v>
      </c>
      <c r="C185">
        <v>0.31195000000000001</v>
      </c>
      <c r="D185">
        <v>35.012001040000001</v>
      </c>
      <c r="E185">
        <v>0.25529998999999998</v>
      </c>
      <c r="F185">
        <v>37.409000399999996</v>
      </c>
      <c r="G185">
        <v>0.96289997999999999</v>
      </c>
      <c r="H185">
        <v>32.908000950000002</v>
      </c>
      <c r="J185" s="2">
        <f>TREND(Calibration!$A$2:$A$4,Calibration!$B$2:$B$4,C185)</f>
        <v>391.06214552259939</v>
      </c>
      <c r="K185" s="2">
        <f>TREND(Calibration!$A$2:$A$4,Calibration!$C$2:$C$4,E185)</f>
        <v>481.80359122688492</v>
      </c>
      <c r="L185" s="2">
        <f>TREND(Calibration!$A$2:$A$4,Calibration!$D$2:$D$4,G185)</f>
        <v>587.66121618270438</v>
      </c>
    </row>
    <row r="186" spans="1:12" x14ac:dyDescent="0.25">
      <c r="A186">
        <v>919985</v>
      </c>
      <c r="B186">
        <v>15.09000015</v>
      </c>
      <c r="C186">
        <v>0.31746000000000002</v>
      </c>
      <c r="D186">
        <v>34.979999540000001</v>
      </c>
      <c r="E186">
        <v>0.25529998999999998</v>
      </c>
      <c r="F186">
        <v>37.421001429999997</v>
      </c>
      <c r="G186">
        <v>0.96179998</v>
      </c>
      <c r="H186">
        <v>32.937999730000001</v>
      </c>
      <c r="J186" s="2">
        <f>TREND(Calibration!$A$2:$A$4,Calibration!$B$2:$B$4,C186)</f>
        <v>415.53183785928741</v>
      </c>
      <c r="K186" s="2">
        <f>TREND(Calibration!$A$2:$A$4,Calibration!$C$2:$C$4,E186)</f>
        <v>481.80359122688492</v>
      </c>
      <c r="L186" s="2">
        <f>TREND(Calibration!$A$2:$A$4,Calibration!$D$2:$D$4,G186)</f>
        <v>586.97779803078276</v>
      </c>
    </row>
    <row r="187" spans="1:12" x14ac:dyDescent="0.25">
      <c r="A187">
        <v>924984</v>
      </c>
      <c r="B187">
        <v>15.12300014</v>
      </c>
      <c r="C187">
        <v>0.31459999</v>
      </c>
      <c r="D187">
        <v>35.02099991</v>
      </c>
      <c r="E187">
        <v>0.25529998999999998</v>
      </c>
      <c r="F187">
        <v>37.465999600000004</v>
      </c>
      <c r="G187">
        <v>0.96450000999999996</v>
      </c>
      <c r="H187">
        <v>32.953998570000003</v>
      </c>
      <c r="J187" s="2">
        <f>TREND(Calibration!$A$2:$A$4,Calibration!$B$2:$B$4,C187)</f>
        <v>402.83064642918725</v>
      </c>
      <c r="K187" s="2">
        <f>TREND(Calibration!$A$2:$A$4,Calibration!$C$2:$C$4,E187)</f>
        <v>481.80359122688492</v>
      </c>
      <c r="L187" s="2">
        <f>TREND(Calibration!$A$2:$A$4,Calibration!$D$2:$D$4,G187)</f>
        <v>588.65529758781281</v>
      </c>
    </row>
    <row r="188" spans="1:12" x14ac:dyDescent="0.25">
      <c r="A188">
        <v>929985</v>
      </c>
      <c r="B188">
        <v>15.18299961</v>
      </c>
      <c r="C188">
        <v>0.32118999999999998</v>
      </c>
      <c r="D188">
        <v>35.015998840000002</v>
      </c>
      <c r="E188">
        <v>0.25525001000000003</v>
      </c>
      <c r="F188">
        <v>37.481998439999998</v>
      </c>
      <c r="G188">
        <v>0.96939998999999999</v>
      </c>
      <c r="H188">
        <v>33.016998289999997</v>
      </c>
      <c r="J188" s="2">
        <f>TREND(Calibration!$A$2:$A$4,Calibration!$B$2:$B$4,C188)</f>
        <v>432.09662051189093</v>
      </c>
      <c r="K188" s="2">
        <f>TREND(Calibration!$A$2:$A$4,Calibration!$C$2:$C$4,E188)</f>
        <v>481.41832440317353</v>
      </c>
      <c r="L188" s="2">
        <f>TREND(Calibration!$A$2:$A$4,Calibration!$D$2:$D$4,G188)</f>
        <v>591.6996023842247</v>
      </c>
    </row>
    <row r="189" spans="1:12" x14ac:dyDescent="0.25">
      <c r="A189">
        <v>935013</v>
      </c>
      <c r="B189">
        <v>15.17300034</v>
      </c>
      <c r="C189">
        <v>0.31367999000000002</v>
      </c>
      <c r="D189">
        <v>35.05099869</v>
      </c>
      <c r="E189">
        <v>0.25497999999999998</v>
      </c>
      <c r="F189">
        <v>37.453998570000003</v>
      </c>
      <c r="G189">
        <v>0.96829997999999995</v>
      </c>
      <c r="H189">
        <v>32.888999939999998</v>
      </c>
      <c r="J189" s="2">
        <f>TREND(Calibration!$A$2:$A$4,Calibration!$B$2:$B$4,C189)</f>
        <v>398.74496277224489</v>
      </c>
      <c r="K189" s="2">
        <f>TREND(Calibration!$A$2:$A$4,Calibration!$C$2:$C$4,E189)</f>
        <v>479.33697396158755</v>
      </c>
      <c r="L189" s="2">
        <f>TREND(Calibration!$A$2:$A$4,Calibration!$D$2:$D$4,G189)</f>
        <v>591.01617801941075</v>
      </c>
    </row>
    <row r="190" spans="1:12" x14ac:dyDescent="0.25">
      <c r="A190">
        <v>939984</v>
      </c>
      <c r="B190">
        <v>15.178999900000001</v>
      </c>
      <c r="C190">
        <v>0.31606001</v>
      </c>
      <c r="D190">
        <v>35</v>
      </c>
      <c r="E190">
        <v>0.25486999999999999</v>
      </c>
      <c r="F190">
        <v>37.450000760000002</v>
      </c>
      <c r="G190">
        <v>0.97259998000000003</v>
      </c>
      <c r="H190">
        <v>32.849998470000003</v>
      </c>
      <c r="J190" s="2">
        <f>TREND(Calibration!$A$2:$A$4,Calibration!$B$2:$B$4,C190)</f>
        <v>409.31453757354507</v>
      </c>
      <c r="K190" s="2">
        <f>TREND(Calibration!$A$2:$A$4,Calibration!$C$2:$C$4,E190)</f>
        <v>478.48904777894813</v>
      </c>
      <c r="L190" s="2">
        <f>TREND(Calibration!$A$2:$A$4,Calibration!$D$2:$D$4,G190)</f>
        <v>593.6877217041955</v>
      </c>
    </row>
    <row r="191" spans="1:12" x14ac:dyDescent="0.25">
      <c r="A191">
        <v>944993</v>
      </c>
      <c r="B191">
        <v>15.18900013</v>
      </c>
      <c r="C191">
        <v>0.31514001000000003</v>
      </c>
      <c r="D191">
        <v>35.027999880000003</v>
      </c>
      <c r="E191">
        <v>0.25486999999999999</v>
      </c>
      <c r="F191">
        <v>37.428001399999999</v>
      </c>
      <c r="G191">
        <v>0.97799999000000004</v>
      </c>
      <c r="H191">
        <v>32.923999790000003</v>
      </c>
      <c r="J191" s="2">
        <f>TREND(Calibration!$A$2:$A$4,Calibration!$B$2:$B$4,C191)</f>
        <v>405.2288539166027</v>
      </c>
      <c r="K191" s="2">
        <f>TREND(Calibration!$A$2:$A$4,Calibration!$C$2:$C$4,E191)</f>
        <v>478.48904777894813</v>
      </c>
      <c r="L191" s="2">
        <f>TREND(Calibration!$A$2:$A$4,Calibration!$D$2:$D$4,G191)</f>
        <v>597.04268975379421</v>
      </c>
    </row>
    <row r="192" spans="1:12" x14ac:dyDescent="0.25">
      <c r="A192">
        <v>949983</v>
      </c>
      <c r="B192">
        <v>15.17500019</v>
      </c>
      <c r="C192">
        <v>0.31957000000000002</v>
      </c>
      <c r="D192">
        <v>34.992000580000003</v>
      </c>
      <c r="E192">
        <v>0.25486999999999999</v>
      </c>
      <c r="F192">
        <v>37.478000639999998</v>
      </c>
      <c r="G192">
        <v>0.98610001999999997</v>
      </c>
      <c r="H192">
        <v>32.89599991</v>
      </c>
      <c r="J192" s="2">
        <f>TREND(Calibration!$A$2:$A$4,Calibration!$B$2:$B$4,C192)</f>
        <v>424.90226450727505</v>
      </c>
      <c r="K192" s="2">
        <f>TREND(Calibration!$A$2:$A$4,Calibration!$C$2:$C$4,E192)</f>
        <v>478.48904777894813</v>
      </c>
      <c r="L192" s="2">
        <f>TREND(Calibration!$A$2:$A$4,Calibration!$D$2:$D$4,G192)</f>
        <v>602.07515114753062</v>
      </c>
    </row>
    <row r="193" spans="1:12" x14ac:dyDescent="0.25">
      <c r="A193">
        <v>954984</v>
      </c>
      <c r="B193">
        <v>15.09200001</v>
      </c>
      <c r="C193">
        <v>0.31217</v>
      </c>
      <c r="D193">
        <v>35.021999360000002</v>
      </c>
      <c r="E193">
        <v>0.25534999000000003</v>
      </c>
      <c r="F193">
        <v>37.409000399999996</v>
      </c>
      <c r="G193">
        <v>0.97479998999999995</v>
      </c>
      <c r="H193">
        <v>32.939998629999998</v>
      </c>
      <c r="J193" s="2">
        <f>TREND(Calibration!$A$2:$A$4,Calibration!$B$2:$B$4,C193)</f>
        <v>392.03915683186824</v>
      </c>
      <c r="K193" s="2">
        <f>TREND(Calibration!$A$2:$A$4,Calibration!$C$2:$C$4,E193)</f>
        <v>482.18901221899409</v>
      </c>
      <c r="L193" s="2">
        <f>TREND(Calibration!$A$2:$A$4,Calibration!$D$2:$D$4,G193)</f>
        <v>595.05456422093107</v>
      </c>
    </row>
    <row r="194" spans="1:12" x14ac:dyDescent="0.25">
      <c r="A194">
        <v>959986</v>
      </c>
      <c r="B194">
        <v>15.102999690000001</v>
      </c>
      <c r="C194">
        <v>0.31540998999999997</v>
      </c>
      <c r="D194">
        <v>35.022998809999997</v>
      </c>
      <c r="E194">
        <v>0.25556999000000002</v>
      </c>
      <c r="F194">
        <v>37.42200089</v>
      </c>
      <c r="G194">
        <v>0.97420001000000001</v>
      </c>
      <c r="H194">
        <v>32.943000789999999</v>
      </c>
      <c r="J194" s="2">
        <f>TREND(Calibration!$A$2:$A$4,Calibration!$B$2:$B$4,C194)</f>
        <v>406.42782443149508</v>
      </c>
      <c r="K194" s="2">
        <f>TREND(Calibration!$A$2:$A$4,Calibration!$C$2:$C$4,E194)</f>
        <v>483.88486458427246</v>
      </c>
      <c r="L194" s="2">
        <f>TREND(Calibration!$A$2:$A$4,Calibration!$D$2:$D$4,G194)</f>
        <v>594.68180310930393</v>
      </c>
    </row>
    <row r="195" spans="1:12" x14ac:dyDescent="0.25">
      <c r="A195">
        <v>964995</v>
      </c>
      <c r="B195">
        <v>15.06400013</v>
      </c>
      <c r="C195">
        <v>0.31389001</v>
      </c>
      <c r="D195">
        <v>35.0359993</v>
      </c>
      <c r="E195">
        <v>0.25556999000000002</v>
      </c>
      <c r="F195">
        <v>37.444000240000001</v>
      </c>
      <c r="G195">
        <v>0.97689998</v>
      </c>
      <c r="H195">
        <v>32.873001100000003</v>
      </c>
      <c r="J195" s="2">
        <f>TREND(Calibration!$A$2:$A$4,Calibration!$B$2:$B$4,C195)</f>
        <v>399.67765329575673</v>
      </c>
      <c r="K195" s="2">
        <f>TREND(Calibration!$A$2:$A$4,Calibration!$C$2:$C$4,E195)</f>
        <v>483.88486458427246</v>
      </c>
      <c r="L195" s="2">
        <f>TREND(Calibration!$A$2:$A$4,Calibration!$D$2:$D$4,G195)</f>
        <v>596.35926538898025</v>
      </c>
    </row>
    <row r="196" spans="1:12" x14ac:dyDescent="0.25">
      <c r="A196">
        <v>969984</v>
      </c>
      <c r="B196">
        <v>15.083999629999999</v>
      </c>
      <c r="C196">
        <v>0.31114000000000003</v>
      </c>
      <c r="D196">
        <v>35.006999970000003</v>
      </c>
      <c r="E196">
        <v>0.25556999000000002</v>
      </c>
      <c r="F196">
        <v>37.469001769999998</v>
      </c>
      <c r="G196">
        <v>0.98670000000000002</v>
      </c>
      <c r="H196">
        <v>32.937000269999999</v>
      </c>
      <c r="J196" s="2">
        <f>TREND(Calibration!$A$2:$A$4,Calibration!$B$2:$B$4,C196)</f>
        <v>387.46496752029134</v>
      </c>
      <c r="K196" s="2">
        <f>TREND(Calibration!$A$2:$A$4,Calibration!$C$2:$C$4,E196)</f>
        <v>483.88486458427246</v>
      </c>
      <c r="L196" s="2">
        <f>TREND(Calibration!$A$2:$A$4,Calibration!$D$2:$D$4,G196)</f>
        <v>602.44791225915787</v>
      </c>
    </row>
    <row r="197" spans="1:12" x14ac:dyDescent="0.25">
      <c r="A197">
        <v>974984</v>
      </c>
      <c r="B197">
        <v>15.15799999</v>
      </c>
      <c r="C197">
        <v>0.30914000000000003</v>
      </c>
      <c r="D197">
        <v>35.051998140000002</v>
      </c>
      <c r="E197">
        <v>0.25584000000000001</v>
      </c>
      <c r="F197">
        <v>37.465999600000004</v>
      </c>
      <c r="G197">
        <v>0.98769998999999997</v>
      </c>
      <c r="H197">
        <v>32.873001100000003</v>
      </c>
      <c r="J197" s="2">
        <f>TREND(Calibration!$A$2:$A$4,Calibration!$B$2:$B$4,C197)</f>
        <v>378.58304652693823</v>
      </c>
      <c r="K197" s="2">
        <f>TREND(Calibration!$A$2:$A$4,Calibration!$C$2:$C$4,E197)</f>
        <v>485.96621502585822</v>
      </c>
      <c r="L197" s="2">
        <f>TREND(Calibration!$A$2:$A$4,Calibration!$D$2:$D$4,G197)</f>
        <v>603.06919527528521</v>
      </c>
    </row>
    <row r="198" spans="1:12" x14ac:dyDescent="0.25">
      <c r="A198">
        <v>979983</v>
      </c>
      <c r="B198">
        <v>15.18900013</v>
      </c>
      <c r="C198">
        <v>0.31308001000000002</v>
      </c>
      <c r="D198">
        <v>35.075000760000002</v>
      </c>
      <c r="E198">
        <v>0.25589001</v>
      </c>
      <c r="F198">
        <v>37.402999880000003</v>
      </c>
      <c r="G198">
        <v>0.96939998999999999</v>
      </c>
      <c r="H198">
        <v>32.875999450000002</v>
      </c>
      <c r="J198" s="2">
        <f>TREND(Calibration!$A$2:$A$4,Calibration!$B$2:$B$4,C198)</f>
        <v>396.0804752934489</v>
      </c>
      <c r="K198" s="2">
        <f>TREND(Calibration!$A$2:$A$4,Calibration!$C$2:$C$4,E198)</f>
        <v>486.35171310216515</v>
      </c>
      <c r="L198" s="2">
        <f>TREND(Calibration!$A$2:$A$4,Calibration!$D$2:$D$4,G198)</f>
        <v>591.6996023842247</v>
      </c>
    </row>
    <row r="199" spans="1:12" x14ac:dyDescent="0.25">
      <c r="A199">
        <v>984984</v>
      </c>
      <c r="B199">
        <v>15.27999973</v>
      </c>
      <c r="C199">
        <v>0.30935001000000001</v>
      </c>
      <c r="D199">
        <v>35.030998230000002</v>
      </c>
      <c r="E199">
        <v>0.25626999</v>
      </c>
      <c r="F199">
        <v>37.476001740000001</v>
      </c>
      <c r="G199">
        <v>0.97640002000000004</v>
      </c>
      <c r="H199">
        <v>32.844001769999998</v>
      </c>
      <c r="J199" s="2">
        <f>TREND(Calibration!$A$2:$A$4,Calibration!$B$2:$B$4,C199)</f>
        <v>379.51569264084515</v>
      </c>
      <c r="K199" s="2">
        <f>TREND(Calibration!$A$2:$A$4,Calibration!$C$2:$C$4,E199)</f>
        <v>489.28075847379478</v>
      </c>
      <c r="L199" s="2">
        <f>TREND(Calibration!$A$2:$A$4,Calibration!$D$2:$D$4,G199)</f>
        <v>596.0486456260395</v>
      </c>
    </row>
    <row r="200" spans="1:12" x14ac:dyDescent="0.25">
      <c r="A200">
        <v>989984</v>
      </c>
      <c r="B200">
        <v>15.26200008</v>
      </c>
      <c r="C200">
        <v>0.30838000999999998</v>
      </c>
      <c r="D200">
        <v>35.055000309999997</v>
      </c>
      <c r="E200">
        <v>0.25622001</v>
      </c>
      <c r="F200">
        <v>37.424999239999998</v>
      </c>
      <c r="G200">
        <v>0.97210001999999995</v>
      </c>
      <c r="H200">
        <v>32.812000269999999</v>
      </c>
      <c r="J200" s="2">
        <f>TREND(Calibration!$A$2:$A$4,Calibration!$B$2:$B$4,C200)</f>
        <v>375.20796095906871</v>
      </c>
      <c r="K200" s="2">
        <f>TREND(Calibration!$A$2:$A$4,Calibration!$C$2:$C$4,E200)</f>
        <v>488.89549165008293</v>
      </c>
      <c r="L200" s="2">
        <f>TREND(Calibration!$A$2:$A$4,Calibration!$D$2:$D$4,G200)</f>
        <v>593.37710194125475</v>
      </c>
    </row>
    <row r="201" spans="1:12" x14ac:dyDescent="0.25">
      <c r="A201">
        <v>994994</v>
      </c>
      <c r="B201">
        <v>15.300999640000001</v>
      </c>
      <c r="C201">
        <v>0.31053998999999999</v>
      </c>
      <c r="D201">
        <v>35.012001040000001</v>
      </c>
      <c r="E201">
        <v>0.25556999000000002</v>
      </c>
      <c r="F201">
        <v>37.451000209999997</v>
      </c>
      <c r="G201">
        <v>0.98670000000000002</v>
      </c>
      <c r="H201">
        <v>32.873001100000003</v>
      </c>
      <c r="J201" s="2">
        <f>TREND(Calibration!$A$2:$A$4,Calibration!$B$2:$B$4,C201)</f>
        <v>384.80034681268035</v>
      </c>
      <c r="K201" s="2">
        <f>TREND(Calibration!$A$2:$A$4,Calibration!$C$2:$C$4,E201)</f>
        <v>483.88486458427246</v>
      </c>
      <c r="L201" s="2">
        <f>TREND(Calibration!$A$2:$A$4,Calibration!$D$2:$D$4,G201)</f>
        <v>602.44791225915787</v>
      </c>
    </row>
    <row r="202" spans="1:12" x14ac:dyDescent="0.25">
      <c r="A202">
        <v>999985</v>
      </c>
      <c r="B202">
        <v>15.239000320000001</v>
      </c>
      <c r="C202">
        <v>0.31173000000000001</v>
      </c>
      <c r="D202">
        <v>35.037998199999997</v>
      </c>
      <c r="E202">
        <v>0.25525001000000003</v>
      </c>
      <c r="F202">
        <v>37.388000490000003</v>
      </c>
      <c r="G202">
        <v>0.97210001999999995</v>
      </c>
      <c r="H202">
        <v>32.869998930000001</v>
      </c>
      <c r="J202" s="2">
        <f>TREND(Calibration!$A$2:$A$4,Calibration!$B$2:$B$4,C202)</f>
        <v>390.08513421333055</v>
      </c>
      <c r="K202" s="2">
        <f>TREND(Calibration!$A$2:$A$4,Calibration!$C$2:$C$4,E202)</f>
        <v>481.41832440317353</v>
      </c>
      <c r="L202" s="2">
        <f>TREND(Calibration!$A$2:$A$4,Calibration!$D$2:$D$4,G202)</f>
        <v>593.37710194125475</v>
      </c>
    </row>
    <row r="203" spans="1:12" x14ac:dyDescent="0.25">
      <c r="A203">
        <v>1004985</v>
      </c>
      <c r="B203">
        <v>15.210000040000001</v>
      </c>
      <c r="C203">
        <v>0.31038000999999998</v>
      </c>
      <c r="D203">
        <v>35.022998809999997</v>
      </c>
      <c r="E203">
        <v>0.25497999999999998</v>
      </c>
      <c r="F203">
        <v>37.409000399999996</v>
      </c>
      <c r="G203">
        <v>0.98400003000000003</v>
      </c>
      <c r="H203">
        <v>32.914001460000001</v>
      </c>
      <c r="J203" s="2">
        <f>TREND(Calibration!$A$2:$A$4,Calibration!$B$2:$B$4,C203)</f>
        <v>384.08988195242182</v>
      </c>
      <c r="K203" s="2">
        <f>TREND(Calibration!$A$2:$A$4,Calibration!$C$2:$C$4,E203)</f>
        <v>479.33697396158755</v>
      </c>
      <c r="L203" s="2">
        <f>TREND(Calibration!$A$2:$A$4,Calibration!$D$2:$D$4,G203)</f>
        <v>600.77044997948155</v>
      </c>
    </row>
    <row r="204" spans="1:12" x14ac:dyDescent="0.25">
      <c r="A204">
        <v>1009983</v>
      </c>
      <c r="B204">
        <v>15.21800041</v>
      </c>
      <c r="C204">
        <v>0.31119001000000002</v>
      </c>
      <c r="D204">
        <v>35.012001040000001</v>
      </c>
      <c r="E204">
        <v>0.25525001000000003</v>
      </c>
      <c r="F204">
        <v>37.500999450000002</v>
      </c>
      <c r="G204">
        <v>0.99479996999999998</v>
      </c>
      <c r="H204">
        <v>32.921001429999997</v>
      </c>
      <c r="J204" s="2">
        <f>TREND(Calibration!$A$2:$A$4,Calibration!$B$2:$B$4,C204)</f>
        <v>387.6870599547301</v>
      </c>
      <c r="K204" s="2">
        <f>TREND(Calibration!$A$2:$A$4,Calibration!$C$2:$C$4,E204)</f>
        <v>481.41832440317353</v>
      </c>
      <c r="L204" s="2">
        <f>TREND(Calibration!$A$2:$A$4,Calibration!$D$2:$D$4,G204)</f>
        <v>607.48033637554056</v>
      </c>
    </row>
    <row r="205" spans="1:12" x14ac:dyDescent="0.25">
      <c r="A205">
        <v>1014994</v>
      </c>
      <c r="B205">
        <v>15.15400028</v>
      </c>
      <c r="C205">
        <v>0.31546000000000002</v>
      </c>
      <c r="D205">
        <v>35.069999690000003</v>
      </c>
      <c r="E205">
        <v>0.25525001000000003</v>
      </c>
      <c r="F205">
        <v>37.409000399999996</v>
      </c>
      <c r="G205">
        <v>0.97530001</v>
      </c>
      <c r="H205">
        <v>32.86000061</v>
      </c>
      <c r="J205" s="2">
        <f>TREND(Calibration!$A$2:$A$4,Calibration!$B$2:$B$4,C205)</f>
        <v>406.64991686593407</v>
      </c>
      <c r="K205" s="2">
        <f>TREND(Calibration!$A$2:$A$4,Calibration!$C$2:$C$4,E205)</f>
        <v>481.41832440317353</v>
      </c>
      <c r="L205" s="2">
        <f>TREND(Calibration!$A$2:$A$4,Calibration!$D$2:$D$4,G205)</f>
        <v>595.36522126122554</v>
      </c>
    </row>
    <row r="206" spans="1:12" x14ac:dyDescent="0.25">
      <c r="A206">
        <v>1019983</v>
      </c>
      <c r="B206">
        <v>15.196000099999999</v>
      </c>
      <c r="C206">
        <v>0.31475999999999998</v>
      </c>
      <c r="D206">
        <v>35.019001009999997</v>
      </c>
      <c r="E206">
        <v>0.25492000999999997</v>
      </c>
      <c r="F206">
        <v>37.465999600000004</v>
      </c>
      <c r="G206">
        <v>0.98670000000000002</v>
      </c>
      <c r="H206">
        <v>32.943000789999999</v>
      </c>
      <c r="J206" s="2">
        <f>TREND(Calibration!$A$2:$A$4,Calibration!$B$2:$B$4,C206)</f>
        <v>403.54124451826033</v>
      </c>
      <c r="K206" s="2">
        <f>TREND(Calibration!$A$2:$A$4,Calibration!$C$2:$C$4,E206)</f>
        <v>478.87454585525529</v>
      </c>
      <c r="L206" s="2">
        <f>TREND(Calibration!$A$2:$A$4,Calibration!$D$2:$D$4,G206)</f>
        <v>602.44791225915787</v>
      </c>
    </row>
    <row r="207" spans="1:12" x14ac:dyDescent="0.25">
      <c r="A207">
        <v>1024984</v>
      </c>
      <c r="B207">
        <v>15.1420002</v>
      </c>
      <c r="C207">
        <v>0.31497999999999998</v>
      </c>
      <c r="D207">
        <v>35.056999210000001</v>
      </c>
      <c r="E207">
        <v>0.25481000999999998</v>
      </c>
      <c r="F207">
        <v>37.48500061</v>
      </c>
      <c r="G207">
        <v>0.98610001999999997</v>
      </c>
      <c r="H207">
        <v>32.863998410000001</v>
      </c>
      <c r="J207" s="2">
        <f>TREND(Calibration!$A$2:$A$4,Calibration!$B$2:$B$4,C207)</f>
        <v>404.51825582752917</v>
      </c>
      <c r="K207" s="2">
        <f>TREND(Calibration!$A$2:$A$4,Calibration!$C$2:$C$4,E207)</f>
        <v>478.02661967261611</v>
      </c>
      <c r="L207" s="2">
        <f>TREND(Calibration!$A$2:$A$4,Calibration!$D$2:$D$4,G207)</f>
        <v>602.07515114753062</v>
      </c>
    </row>
    <row r="208" spans="1:12" x14ac:dyDescent="0.25">
      <c r="A208">
        <v>1029994</v>
      </c>
      <c r="B208">
        <v>15.15499973</v>
      </c>
      <c r="C208">
        <v>0.31411001</v>
      </c>
      <c r="D208">
        <v>35.022998809999997</v>
      </c>
      <c r="E208">
        <v>0.25497999999999998</v>
      </c>
      <c r="F208">
        <v>37.42200089</v>
      </c>
      <c r="G208">
        <v>0.98449998999999999</v>
      </c>
      <c r="H208">
        <v>32.856998439999998</v>
      </c>
      <c r="J208" s="2">
        <f>TREND(Calibration!$A$2:$A$4,Calibration!$B$2:$B$4,C208)</f>
        <v>400.65466460502557</v>
      </c>
      <c r="K208" s="2">
        <f>TREND(Calibration!$A$2:$A$4,Calibration!$C$2:$C$4,E208)</f>
        <v>479.33697396158755</v>
      </c>
      <c r="L208" s="2">
        <f>TREND(Calibration!$A$2:$A$4,Calibration!$D$2:$D$4,G208)</f>
        <v>601.08106974242219</v>
      </c>
    </row>
    <row r="209" spans="1:12" x14ac:dyDescent="0.25">
      <c r="A209">
        <v>1034984</v>
      </c>
      <c r="B209">
        <v>15.16899967</v>
      </c>
      <c r="C209">
        <v>0.30757001</v>
      </c>
      <c r="D209">
        <v>35.027000430000001</v>
      </c>
      <c r="E209">
        <v>0.25464999999999999</v>
      </c>
      <c r="F209">
        <v>37.451000209999997</v>
      </c>
      <c r="G209">
        <v>0.98500001000000004</v>
      </c>
      <c r="H209">
        <v>32.881999970000003</v>
      </c>
      <c r="J209" s="2">
        <f>TREND(Calibration!$A$2:$A$4,Calibration!$B$2:$B$4,C209)</f>
        <v>371.61078295676089</v>
      </c>
      <c r="K209" s="2">
        <f>TREND(Calibration!$A$2:$A$4,Calibration!$C$2:$C$4,E209)</f>
        <v>476.79319541366976</v>
      </c>
      <c r="L209" s="2">
        <f>TREND(Calibration!$A$2:$A$4,Calibration!$D$2:$D$4,G209)</f>
        <v>601.39172678271666</v>
      </c>
    </row>
    <row r="210" spans="1:12" x14ac:dyDescent="0.25">
      <c r="A210">
        <v>1039985</v>
      </c>
      <c r="B210">
        <v>15.147999759999999</v>
      </c>
      <c r="C210">
        <v>0.31038000999999998</v>
      </c>
      <c r="D210">
        <v>35.026000979999999</v>
      </c>
      <c r="E210">
        <v>0.25486999999999999</v>
      </c>
      <c r="F210">
        <v>37.428001399999999</v>
      </c>
      <c r="G210">
        <v>0.97750002000000003</v>
      </c>
      <c r="H210">
        <v>32.825000760000002</v>
      </c>
      <c r="J210" s="2">
        <f>TREND(Calibration!$A$2:$A$4,Calibration!$B$2:$B$4,C210)</f>
        <v>384.08988195242182</v>
      </c>
      <c r="K210" s="2">
        <f>TREND(Calibration!$A$2:$A$4,Calibration!$C$2:$C$4,E210)</f>
        <v>478.48904777894813</v>
      </c>
      <c r="L210" s="2">
        <f>TREND(Calibration!$A$2:$A$4,Calibration!$D$2:$D$4,G210)</f>
        <v>596.73206377796123</v>
      </c>
    </row>
    <row r="211" spans="1:12" x14ac:dyDescent="0.25">
      <c r="A211">
        <v>1044984</v>
      </c>
      <c r="B211">
        <v>15.178000450000001</v>
      </c>
      <c r="C211">
        <v>0.30761999000000001</v>
      </c>
      <c r="D211">
        <v>35.015998840000002</v>
      </c>
      <c r="E211">
        <v>0.25529998999999998</v>
      </c>
      <c r="F211">
        <v>37.441001890000003</v>
      </c>
      <c r="G211">
        <v>0.98019999000000002</v>
      </c>
      <c r="H211">
        <v>32.825000760000002</v>
      </c>
      <c r="J211" s="2">
        <f>TREND(Calibration!$A$2:$A$4,Calibration!$B$2:$B$4,C211)</f>
        <v>371.83274216238465</v>
      </c>
      <c r="K211" s="2">
        <f>TREND(Calibration!$A$2:$A$4,Calibration!$C$2:$C$4,E211)</f>
        <v>481.80359122688492</v>
      </c>
      <c r="L211" s="2">
        <f>TREND(Calibration!$A$2:$A$4,Calibration!$D$2:$D$4,G211)</f>
        <v>598.40952605763755</v>
      </c>
    </row>
    <row r="212" spans="1:12" x14ac:dyDescent="0.25">
      <c r="A212">
        <v>1049984</v>
      </c>
      <c r="B212">
        <v>15.17399979</v>
      </c>
      <c r="C212">
        <v>0.30914000000000003</v>
      </c>
      <c r="D212">
        <v>35.043998719999998</v>
      </c>
      <c r="E212">
        <v>0.25525001000000003</v>
      </c>
      <c r="F212">
        <v>37.383998869999999</v>
      </c>
      <c r="G212">
        <v>0.97860002999999995</v>
      </c>
      <c r="H212">
        <v>32.849998470000003</v>
      </c>
      <c r="J212" s="2">
        <f>TREND(Calibration!$A$2:$A$4,Calibration!$B$2:$B$4,C212)</f>
        <v>378.58304652693823</v>
      </c>
      <c r="K212" s="2">
        <f>TREND(Calibration!$A$2:$A$4,Calibration!$C$2:$C$4,E212)</f>
        <v>481.41832440317353</v>
      </c>
      <c r="L212" s="2">
        <f>TREND(Calibration!$A$2:$A$4,Calibration!$D$2:$D$4,G212)</f>
        <v>597.41548814277508</v>
      </c>
    </row>
    <row r="213" spans="1:12" x14ac:dyDescent="0.25">
      <c r="A213">
        <v>1054985</v>
      </c>
      <c r="B213">
        <v>15.211000439999999</v>
      </c>
      <c r="C213">
        <v>0.31102999999999997</v>
      </c>
      <c r="D213">
        <v>35.05099869</v>
      </c>
      <c r="E213">
        <v>0.25525001000000003</v>
      </c>
      <c r="F213">
        <v>37.471000670000002</v>
      </c>
      <c r="G213">
        <v>1.0011999600000001</v>
      </c>
      <c r="H213">
        <v>32.884998320000001</v>
      </c>
      <c r="J213" s="2">
        <f>TREND(Calibration!$A$2:$A$4,Calibration!$B$2:$B$4,C213)</f>
        <v>386.9764618656568</v>
      </c>
      <c r="K213" s="2">
        <f>TREND(Calibration!$A$2:$A$4,Calibration!$C$2:$C$4,E213)</f>
        <v>481.41832440317353</v>
      </c>
      <c r="L213" s="2">
        <f>TREND(Calibration!$A$2:$A$4,Calibration!$D$2:$D$4,G213)</f>
        <v>611.45658122837438</v>
      </c>
    </row>
    <row r="214" spans="1:12" x14ac:dyDescent="0.25">
      <c r="A214">
        <v>1059984</v>
      </c>
      <c r="B214">
        <v>15.16899967</v>
      </c>
      <c r="C214">
        <v>0.31114000000000003</v>
      </c>
      <c r="D214">
        <v>35.05099869</v>
      </c>
      <c r="E214">
        <v>0.25492000999999997</v>
      </c>
      <c r="F214">
        <v>37.397998809999997</v>
      </c>
      <c r="G214">
        <v>0.98019999000000002</v>
      </c>
      <c r="H214">
        <v>32.868999479999999</v>
      </c>
      <c r="J214" s="2">
        <f>TREND(Calibration!$A$2:$A$4,Calibration!$B$2:$B$4,C214)</f>
        <v>387.46496752029134</v>
      </c>
      <c r="K214" s="2">
        <f>TREND(Calibration!$A$2:$A$4,Calibration!$C$2:$C$4,E214)</f>
        <v>478.87454585525529</v>
      </c>
      <c r="L214" s="2">
        <f>TREND(Calibration!$A$2:$A$4,Calibration!$D$2:$D$4,G214)</f>
        <v>598.40952605763755</v>
      </c>
    </row>
    <row r="215" spans="1:12" x14ac:dyDescent="0.25">
      <c r="A215">
        <v>1064985</v>
      </c>
      <c r="B215">
        <v>15.18500042</v>
      </c>
      <c r="C215">
        <v>0.31286999999999998</v>
      </c>
      <c r="D215">
        <v>35.063999180000003</v>
      </c>
      <c r="E215">
        <v>0.25492000999999997</v>
      </c>
      <c r="F215">
        <v>37.397998809999997</v>
      </c>
      <c r="G215">
        <v>0.98559998999999998</v>
      </c>
      <c r="H215">
        <v>32.881999970000003</v>
      </c>
      <c r="J215" s="2">
        <f>TREND(Calibration!$A$2:$A$4,Calibration!$B$2:$B$4,C215)</f>
        <v>395.14782917954176</v>
      </c>
      <c r="K215" s="2">
        <f>TREND(Calibration!$A$2:$A$4,Calibration!$C$2:$C$4,E215)</f>
        <v>478.87454585525529</v>
      </c>
      <c r="L215" s="2">
        <f>TREND(Calibration!$A$2:$A$4,Calibration!$D$2:$D$4,G215)</f>
        <v>601.76448789434392</v>
      </c>
    </row>
    <row r="216" spans="1:12" x14ac:dyDescent="0.25">
      <c r="A216">
        <v>1069994</v>
      </c>
      <c r="B216">
        <v>15.18599987</v>
      </c>
      <c r="C216">
        <v>0.31060000999999998</v>
      </c>
      <c r="D216">
        <v>35.01499939</v>
      </c>
      <c r="E216">
        <v>0.25492000999999997</v>
      </c>
      <c r="F216">
        <v>37.472999569999999</v>
      </c>
      <c r="G216">
        <v>0.99849999</v>
      </c>
      <c r="H216">
        <v>32.90499878</v>
      </c>
      <c r="J216" s="2">
        <f>TREND(Calibration!$A$2:$A$4,Calibration!$B$2:$B$4,C216)</f>
        <v>385.06689326169067</v>
      </c>
      <c r="K216" s="2">
        <f>TREND(Calibration!$A$2:$A$4,Calibration!$C$2:$C$4,E216)</f>
        <v>478.87454585525529</v>
      </c>
      <c r="L216" s="2">
        <f>TREND(Calibration!$A$2:$A$4,Calibration!$D$2:$D$4,G216)</f>
        <v>609.77911894869806</v>
      </c>
    </row>
    <row r="217" spans="1:12" x14ac:dyDescent="0.25">
      <c r="A217">
        <v>1074984</v>
      </c>
      <c r="B217">
        <v>15.152000429999999</v>
      </c>
      <c r="C217">
        <v>0.31178999000000002</v>
      </c>
      <c r="D217">
        <v>35.048000340000002</v>
      </c>
      <c r="E217">
        <v>0.25497999999999998</v>
      </c>
      <c r="F217">
        <v>37.38999939</v>
      </c>
      <c r="G217">
        <v>0.98670000000000002</v>
      </c>
      <c r="H217">
        <v>32.86000061</v>
      </c>
      <c r="J217" s="2">
        <f>TREND(Calibration!$A$2:$A$4,Calibration!$B$2:$B$4,C217)</f>
        <v>390.35154743352609</v>
      </c>
      <c r="K217" s="2">
        <f>TREND(Calibration!$A$2:$A$4,Calibration!$C$2:$C$4,E217)</f>
        <v>479.33697396158755</v>
      </c>
      <c r="L217" s="2">
        <f>TREND(Calibration!$A$2:$A$4,Calibration!$D$2:$D$4,G217)</f>
        <v>602.44791225915787</v>
      </c>
    </row>
    <row r="218" spans="1:12" x14ac:dyDescent="0.25">
      <c r="A218">
        <v>1079984</v>
      </c>
      <c r="B218">
        <v>15.21199989</v>
      </c>
      <c r="C218">
        <v>0.31595001</v>
      </c>
      <c r="D218">
        <v>35.036998750000002</v>
      </c>
      <c r="E218">
        <v>0.25464999999999999</v>
      </c>
      <c r="F218">
        <v>37.42599869</v>
      </c>
      <c r="G218">
        <v>0.98879998999999996</v>
      </c>
      <c r="H218">
        <v>32.917999270000003</v>
      </c>
      <c r="J218" s="2">
        <f>TREND(Calibration!$A$2:$A$4,Calibration!$B$2:$B$4,C218)</f>
        <v>408.82603191891053</v>
      </c>
      <c r="K218" s="2">
        <f>TREND(Calibration!$A$2:$A$4,Calibration!$C$2:$C$4,E218)</f>
        <v>476.79319541366976</v>
      </c>
      <c r="L218" s="2">
        <f>TREND(Calibration!$A$2:$A$4,Calibration!$D$2:$D$4,G218)</f>
        <v>603.75261342720694</v>
      </c>
    </row>
    <row r="219" spans="1:12" x14ac:dyDescent="0.25">
      <c r="A219">
        <v>1084986</v>
      </c>
      <c r="B219">
        <v>15.184000019999999</v>
      </c>
      <c r="C219">
        <v>0.31011</v>
      </c>
      <c r="D219">
        <v>35.028999329999998</v>
      </c>
      <c r="E219">
        <v>0.25464999999999999</v>
      </c>
      <c r="F219">
        <v>37.409000399999996</v>
      </c>
      <c r="G219">
        <v>0.97479998999999995</v>
      </c>
      <c r="H219">
        <v>32.886001589999999</v>
      </c>
      <c r="J219" s="2">
        <f>TREND(Calibration!$A$2:$A$4,Calibration!$B$2:$B$4,C219)</f>
        <v>382.89077820871444</v>
      </c>
      <c r="K219" s="2">
        <f>TREND(Calibration!$A$2:$A$4,Calibration!$C$2:$C$4,E219)</f>
        <v>476.79319541366976</v>
      </c>
      <c r="L219" s="2">
        <f>TREND(Calibration!$A$2:$A$4,Calibration!$D$2:$D$4,G219)</f>
        <v>595.05456422093107</v>
      </c>
    </row>
    <row r="220" spans="1:12" x14ac:dyDescent="0.25">
      <c r="A220">
        <v>1089984</v>
      </c>
      <c r="B220">
        <v>15.18900013</v>
      </c>
      <c r="C220">
        <v>0.31156999000000002</v>
      </c>
      <c r="D220">
        <v>35.041000369999999</v>
      </c>
      <c r="E220">
        <v>0.25459999</v>
      </c>
      <c r="F220">
        <v>37.42200089</v>
      </c>
      <c r="G220">
        <v>0.98879998999999996</v>
      </c>
      <c r="H220">
        <v>32.950000760000002</v>
      </c>
      <c r="J220" s="2">
        <f>TREND(Calibration!$A$2:$A$4,Calibration!$B$2:$B$4,C220)</f>
        <v>389.37453612425725</v>
      </c>
      <c r="K220" s="2">
        <f>TREND(Calibration!$A$2:$A$4,Calibration!$C$2:$C$4,E220)</f>
        <v>476.40769733736261</v>
      </c>
      <c r="L220" s="2">
        <f>TREND(Calibration!$A$2:$A$4,Calibration!$D$2:$D$4,G220)</f>
        <v>603.75261342720694</v>
      </c>
    </row>
    <row r="221" spans="1:12" x14ac:dyDescent="0.25">
      <c r="A221">
        <v>1094984</v>
      </c>
      <c r="B221">
        <v>15.152999879999999</v>
      </c>
      <c r="C221">
        <v>0.31167999000000002</v>
      </c>
      <c r="D221">
        <v>35.066001890000003</v>
      </c>
      <c r="E221">
        <v>0.25459999</v>
      </c>
      <c r="F221">
        <v>37.448001859999998</v>
      </c>
      <c r="G221">
        <v>0.97640002000000004</v>
      </c>
      <c r="H221">
        <v>32.886001589999999</v>
      </c>
      <c r="J221" s="2">
        <f>TREND(Calibration!$A$2:$A$4,Calibration!$B$2:$B$4,C221)</f>
        <v>389.86304177889178</v>
      </c>
      <c r="K221" s="2">
        <f>TREND(Calibration!$A$2:$A$4,Calibration!$C$2:$C$4,E221)</f>
        <v>476.40769733736261</v>
      </c>
      <c r="L221" s="2">
        <f>TREND(Calibration!$A$2:$A$4,Calibration!$D$2:$D$4,G221)</f>
        <v>596.0486456260395</v>
      </c>
    </row>
    <row r="222" spans="1:12" x14ac:dyDescent="0.25">
      <c r="A222">
        <v>1099985</v>
      </c>
      <c r="B222">
        <v>15.14500046</v>
      </c>
      <c r="C222">
        <v>0.31373000000000001</v>
      </c>
      <c r="D222">
        <v>35.048000340000002</v>
      </c>
      <c r="E222">
        <v>0.25497999999999998</v>
      </c>
      <c r="F222">
        <v>37.42200089</v>
      </c>
      <c r="G222">
        <v>0.98290001999999999</v>
      </c>
      <c r="H222">
        <v>32.844001769999998</v>
      </c>
      <c r="J222" s="2">
        <f>TREND(Calibration!$A$2:$A$4,Calibration!$B$2:$B$4,C222)</f>
        <v>398.96705520668365</v>
      </c>
      <c r="K222" s="2">
        <f>TREND(Calibration!$A$2:$A$4,Calibration!$C$2:$C$4,E222)</f>
        <v>479.33697396158755</v>
      </c>
      <c r="L222" s="2">
        <f>TREND(Calibration!$A$2:$A$4,Calibration!$D$2:$D$4,G222)</f>
        <v>600.0870256146676</v>
      </c>
    </row>
    <row r="223" spans="1:12" x14ac:dyDescent="0.25">
      <c r="A223">
        <v>1104985</v>
      </c>
      <c r="B223">
        <v>15.114999770000001</v>
      </c>
      <c r="C223">
        <v>0.31244000999999999</v>
      </c>
      <c r="D223">
        <v>35.015998840000002</v>
      </c>
      <c r="E223">
        <v>0.25481000999999998</v>
      </c>
      <c r="F223">
        <v>37.405998230000002</v>
      </c>
      <c r="G223">
        <v>0.98830003</v>
      </c>
      <c r="H223">
        <v>32.950000760000002</v>
      </c>
      <c r="J223" s="2">
        <f>TREND(Calibration!$A$2:$A$4,Calibration!$B$2:$B$4,C223)</f>
        <v>393.23826057557562</v>
      </c>
      <c r="K223" s="2">
        <f>TREND(Calibration!$A$2:$A$4,Calibration!$C$2:$C$4,E223)</f>
        <v>478.02661967261611</v>
      </c>
      <c r="L223" s="2">
        <f>TREND(Calibration!$A$2:$A$4,Calibration!$D$2:$D$4,G223)</f>
        <v>603.44199366426619</v>
      </c>
    </row>
    <row r="224" spans="1:12" x14ac:dyDescent="0.25">
      <c r="A224">
        <v>1109993</v>
      </c>
      <c r="B224">
        <v>15.149999619999999</v>
      </c>
      <c r="C224">
        <v>0.31356999000000002</v>
      </c>
      <c r="D224">
        <v>35.054000850000001</v>
      </c>
      <c r="E224">
        <v>0.25486999999999999</v>
      </c>
      <c r="F224">
        <v>37.479999540000001</v>
      </c>
      <c r="G224">
        <v>0.99580002000000001</v>
      </c>
      <c r="H224">
        <v>32.859001159999998</v>
      </c>
      <c r="J224" s="2">
        <f>TREND(Calibration!$A$2:$A$4,Calibration!$B$2:$B$4,C224)</f>
        <v>398.25645711761058</v>
      </c>
      <c r="K224" s="2">
        <f>TREND(Calibration!$A$2:$A$4,Calibration!$C$2:$C$4,E224)</f>
        <v>478.48904777894813</v>
      </c>
      <c r="L224" s="2">
        <f>TREND(Calibration!$A$2:$A$4,Calibration!$D$2:$D$4,G224)</f>
        <v>608.10165666902174</v>
      </c>
    </row>
    <row r="225" spans="1:12" x14ac:dyDescent="0.25">
      <c r="A225">
        <v>1114985</v>
      </c>
      <c r="B225">
        <v>15.14299965</v>
      </c>
      <c r="C225">
        <v>0.31352001000000002</v>
      </c>
      <c r="D225">
        <v>35.049999239999998</v>
      </c>
      <c r="E225">
        <v>0.25486999999999999</v>
      </c>
      <c r="F225">
        <v>37.4070015</v>
      </c>
      <c r="G225">
        <v>0.98500001000000004</v>
      </c>
      <c r="H225">
        <v>32.888999939999998</v>
      </c>
      <c r="J225" s="2">
        <f>TREND(Calibration!$A$2:$A$4,Calibration!$B$2:$B$4,C225)</f>
        <v>398.03449791198659</v>
      </c>
      <c r="K225" s="2">
        <f>TREND(Calibration!$A$2:$A$4,Calibration!$C$2:$C$4,E225)</f>
        <v>478.48904777894813</v>
      </c>
      <c r="L225" s="2">
        <f>TREND(Calibration!$A$2:$A$4,Calibration!$D$2:$D$4,G225)</f>
        <v>601.39172678271666</v>
      </c>
    </row>
    <row r="226" spans="1:12" x14ac:dyDescent="0.25">
      <c r="A226">
        <v>1120154</v>
      </c>
      <c r="B226">
        <v>15.17500019</v>
      </c>
      <c r="C226">
        <v>0.31286999999999998</v>
      </c>
      <c r="D226">
        <v>35.062999730000001</v>
      </c>
      <c r="E226">
        <v>0.25464999999999999</v>
      </c>
      <c r="F226">
        <v>37.408000950000002</v>
      </c>
      <c r="G226">
        <v>0.98070002000000001</v>
      </c>
      <c r="H226">
        <v>32.933998109999997</v>
      </c>
      <c r="J226" s="2">
        <f>TREND(Calibration!$A$2:$A$4,Calibration!$B$2:$B$4,C226)</f>
        <v>395.14782917954176</v>
      </c>
      <c r="K226" s="2">
        <f>TREND(Calibration!$A$2:$A$4,Calibration!$C$2:$C$4,E226)</f>
        <v>476.79319541366976</v>
      </c>
      <c r="L226" s="2">
        <f>TREND(Calibration!$A$2:$A$4,Calibration!$D$2:$D$4,G226)</f>
        <v>598.72018931082425</v>
      </c>
    </row>
    <row r="227" spans="1:12" x14ac:dyDescent="0.25">
      <c r="A227">
        <v>1124985</v>
      </c>
      <c r="B227">
        <v>15.25899982</v>
      </c>
      <c r="C227">
        <v>0.31546000000000002</v>
      </c>
      <c r="D227">
        <v>35.055000309999997</v>
      </c>
      <c r="E227">
        <v>0.25492000999999997</v>
      </c>
      <c r="F227">
        <v>37.400001529999997</v>
      </c>
      <c r="G227">
        <v>0.98019999000000002</v>
      </c>
      <c r="H227">
        <v>32.921001429999997</v>
      </c>
      <c r="J227" s="2">
        <f>TREND(Calibration!$A$2:$A$4,Calibration!$B$2:$B$4,C227)</f>
        <v>406.64991686593407</v>
      </c>
      <c r="K227" s="2">
        <f>TREND(Calibration!$A$2:$A$4,Calibration!$C$2:$C$4,E227)</f>
        <v>478.87454585525529</v>
      </c>
      <c r="L227" s="2">
        <f>TREND(Calibration!$A$2:$A$4,Calibration!$D$2:$D$4,G227)</f>
        <v>598.40952605763755</v>
      </c>
    </row>
    <row r="228" spans="1:12" x14ac:dyDescent="0.25">
      <c r="A228">
        <v>1129996</v>
      </c>
      <c r="B228">
        <v>15.399999619999999</v>
      </c>
      <c r="C228">
        <v>0.31729998999999998</v>
      </c>
      <c r="D228">
        <v>35.023998259999999</v>
      </c>
      <c r="E228">
        <v>0.25492000999999997</v>
      </c>
      <c r="F228">
        <v>37.472999569999999</v>
      </c>
      <c r="G228">
        <v>0.99910003000000003</v>
      </c>
      <c r="H228">
        <v>32.891998289999997</v>
      </c>
      <c r="J228" s="2">
        <f>TREND(Calibration!$A$2:$A$4,Calibration!$B$2:$B$4,C228)</f>
        <v>414.82123977021388</v>
      </c>
      <c r="K228" s="2">
        <f>TREND(Calibration!$A$2:$A$4,Calibration!$C$2:$C$4,E228)</f>
        <v>478.87454585525529</v>
      </c>
      <c r="L228" s="2">
        <f>TREND(Calibration!$A$2:$A$4,Calibration!$D$2:$D$4,G228)</f>
        <v>610.15191733767904</v>
      </c>
    </row>
    <row r="229" spans="1:12" x14ac:dyDescent="0.25">
      <c r="A229">
        <v>1135053</v>
      </c>
      <c r="B229">
        <v>15.397999759999999</v>
      </c>
      <c r="C229">
        <v>0.31637999</v>
      </c>
      <c r="D229">
        <v>35.039001460000001</v>
      </c>
      <c r="E229">
        <v>0.25459999</v>
      </c>
      <c r="F229">
        <v>37.430999759999999</v>
      </c>
      <c r="G229">
        <v>0.98610001999999997</v>
      </c>
      <c r="H229">
        <v>32.946998600000001</v>
      </c>
      <c r="J229" s="2">
        <f>TREND(Calibration!$A$2:$A$4,Calibration!$B$2:$B$4,C229)</f>
        <v>410.73555611327151</v>
      </c>
      <c r="K229" s="2">
        <f>TREND(Calibration!$A$2:$A$4,Calibration!$C$2:$C$4,E229)</f>
        <v>476.40769733736261</v>
      </c>
      <c r="L229" s="2">
        <f>TREND(Calibration!$A$2:$A$4,Calibration!$D$2:$D$4,G229)</f>
        <v>602.07515114753062</v>
      </c>
    </row>
    <row r="230" spans="1:12" x14ac:dyDescent="0.25">
      <c r="A230">
        <v>1139985</v>
      </c>
      <c r="B230">
        <v>15.42199993</v>
      </c>
      <c r="C230">
        <v>0.31156999000000002</v>
      </c>
      <c r="D230">
        <v>35.030998230000002</v>
      </c>
      <c r="E230">
        <v>0.25464999999999999</v>
      </c>
      <c r="F230">
        <v>37.486000060000002</v>
      </c>
      <c r="G230">
        <v>0.99370002999999996</v>
      </c>
      <c r="H230">
        <v>32.917999270000003</v>
      </c>
      <c r="J230" s="2">
        <f>TREND(Calibration!$A$2:$A$4,Calibration!$B$2:$B$4,C230)</f>
        <v>389.37453612425725</v>
      </c>
      <c r="K230" s="2">
        <f>TREND(Calibration!$A$2:$A$4,Calibration!$C$2:$C$4,E230)</f>
        <v>476.79319541366976</v>
      </c>
      <c r="L230" s="2">
        <f>TREND(Calibration!$A$2:$A$4,Calibration!$D$2:$D$4,G230)</f>
        <v>606.79695550097256</v>
      </c>
    </row>
    <row r="231" spans="1:12" x14ac:dyDescent="0.25">
      <c r="A231">
        <v>1144985</v>
      </c>
      <c r="B231">
        <v>15.40600014</v>
      </c>
      <c r="C231">
        <v>0.31345999000000002</v>
      </c>
      <c r="D231">
        <v>35.037998199999997</v>
      </c>
      <c r="E231">
        <v>0.25453999999999999</v>
      </c>
      <c r="F231">
        <v>37.486999509999997</v>
      </c>
      <c r="G231">
        <v>0.99529999000000002</v>
      </c>
      <c r="H231">
        <v>32.936000819999997</v>
      </c>
      <c r="J231" s="2">
        <f>TREND(Calibration!$A$2:$A$4,Calibration!$B$2:$B$4,C231)</f>
        <v>397.76795146297604</v>
      </c>
      <c r="K231" s="2">
        <f>TREND(Calibration!$A$2:$A$4,Calibration!$C$2:$C$4,E231)</f>
        <v>475.94526923103058</v>
      </c>
      <c r="L231" s="2">
        <f>TREND(Calibration!$A$2:$A$4,Calibration!$D$2:$D$4,G231)</f>
        <v>607.79099341583503</v>
      </c>
    </row>
    <row r="232" spans="1:12" x14ac:dyDescent="0.25">
      <c r="A232">
        <v>1149990</v>
      </c>
      <c r="B232">
        <v>15.31999969</v>
      </c>
      <c r="C232">
        <v>0.30968001000000001</v>
      </c>
      <c r="D232">
        <v>35.04700089</v>
      </c>
      <c r="E232">
        <v>0.25459999</v>
      </c>
      <c r="F232">
        <v>37.402999880000003</v>
      </c>
      <c r="G232">
        <v>0.97909999000000003</v>
      </c>
      <c r="H232">
        <v>32.90499878</v>
      </c>
      <c r="J232" s="2">
        <f>TREND(Calibration!$A$2:$A$4,Calibration!$B$2:$B$4,C232)</f>
        <v>380.9812096047483</v>
      </c>
      <c r="K232" s="2">
        <f>TREND(Calibration!$A$2:$A$4,Calibration!$C$2:$C$4,E232)</f>
        <v>476.40769733736261</v>
      </c>
      <c r="L232" s="2">
        <f>TREND(Calibration!$A$2:$A$4,Calibration!$D$2:$D$4,G232)</f>
        <v>597.72610790571582</v>
      </c>
    </row>
    <row r="233" spans="1:12" x14ac:dyDescent="0.25">
      <c r="A233">
        <v>1155001</v>
      </c>
      <c r="B233">
        <v>15.29399967</v>
      </c>
      <c r="C233">
        <v>0.31162000000000001</v>
      </c>
      <c r="D233">
        <v>35.013000490000003</v>
      </c>
      <c r="E233">
        <v>0.25556999000000002</v>
      </c>
      <c r="F233">
        <v>37.418998719999998</v>
      </c>
      <c r="G233">
        <v>0.98449998999999999</v>
      </c>
      <c r="H233">
        <v>32.956001280000002</v>
      </c>
      <c r="J233" s="2">
        <f>TREND(Calibration!$A$2:$A$4,Calibration!$B$2:$B$4,C233)</f>
        <v>389.59662855869601</v>
      </c>
      <c r="K233" s="2">
        <f>TREND(Calibration!$A$2:$A$4,Calibration!$C$2:$C$4,E233)</f>
        <v>483.88486458427246</v>
      </c>
      <c r="L233" s="2">
        <f>TREND(Calibration!$A$2:$A$4,Calibration!$D$2:$D$4,G233)</f>
        <v>601.08106974242219</v>
      </c>
    </row>
    <row r="234" spans="1:12" x14ac:dyDescent="0.25">
      <c r="A234">
        <v>1159985</v>
      </c>
      <c r="B234">
        <v>15.2670002</v>
      </c>
      <c r="C234">
        <v>0.31453999999999999</v>
      </c>
      <c r="D234">
        <v>35.071998600000001</v>
      </c>
      <c r="E234">
        <v>0.25589001</v>
      </c>
      <c r="F234">
        <v>37.476001740000001</v>
      </c>
      <c r="G234">
        <v>0.98940002999999999</v>
      </c>
      <c r="H234">
        <v>32.875999450000002</v>
      </c>
      <c r="J234" s="2">
        <f>TREND(Calibration!$A$2:$A$4,Calibration!$B$2:$B$4,C234)</f>
        <v>402.56423320899148</v>
      </c>
      <c r="K234" s="2">
        <f>TREND(Calibration!$A$2:$A$4,Calibration!$C$2:$C$4,E234)</f>
        <v>486.35171310216515</v>
      </c>
      <c r="L234" s="2">
        <f>TREND(Calibration!$A$2:$A$4,Calibration!$D$2:$D$4,G234)</f>
        <v>604.12541181618792</v>
      </c>
    </row>
    <row r="235" spans="1:12" x14ac:dyDescent="0.25">
      <c r="A235">
        <v>1164984</v>
      </c>
      <c r="B235">
        <v>15.248999599999999</v>
      </c>
      <c r="C235">
        <v>0.31384000000000001</v>
      </c>
      <c r="D235">
        <v>35.062999730000001</v>
      </c>
      <c r="E235">
        <v>0.25584000000000001</v>
      </c>
      <c r="F235">
        <v>37.42599869</v>
      </c>
      <c r="G235">
        <v>0.98229997999999996</v>
      </c>
      <c r="H235">
        <v>32.844001769999998</v>
      </c>
      <c r="J235" s="2">
        <f>TREND(Calibration!$A$2:$A$4,Calibration!$B$2:$B$4,C235)</f>
        <v>399.45556086131796</v>
      </c>
      <c r="K235" s="2">
        <f>TREND(Calibration!$A$2:$A$4,Calibration!$C$2:$C$4,E235)</f>
        <v>485.96621502585822</v>
      </c>
      <c r="L235" s="2">
        <f>TREND(Calibration!$A$2:$A$4,Calibration!$D$2:$D$4,G235)</f>
        <v>599.71422722568661</v>
      </c>
    </row>
    <row r="236" spans="1:12" x14ac:dyDescent="0.25">
      <c r="A236">
        <v>1169995</v>
      </c>
      <c r="B236">
        <v>15.24199963</v>
      </c>
      <c r="C236">
        <v>0.31325001000000002</v>
      </c>
      <c r="D236">
        <v>35.043998719999998</v>
      </c>
      <c r="E236">
        <v>0.25595000000000001</v>
      </c>
      <c r="F236">
        <v>37.418998719999998</v>
      </c>
      <c r="G236">
        <v>0.97640002000000004</v>
      </c>
      <c r="H236">
        <v>32.939998629999998</v>
      </c>
      <c r="J236" s="2">
        <f>TREND(Calibration!$A$2:$A$4,Calibration!$B$2:$B$4,C236)</f>
        <v>396.83543857788391</v>
      </c>
      <c r="K236" s="2">
        <f>TREND(Calibration!$A$2:$A$4,Calibration!$C$2:$C$4,E236)</f>
        <v>486.8141412084974</v>
      </c>
      <c r="L236" s="2">
        <f>TREND(Calibration!$A$2:$A$4,Calibration!$D$2:$D$4,G236)</f>
        <v>596.0486456260395</v>
      </c>
    </row>
    <row r="237" spans="1:12" x14ac:dyDescent="0.25">
      <c r="A237">
        <v>1174984</v>
      </c>
      <c r="B237">
        <v>15.25300026</v>
      </c>
      <c r="C237">
        <v>0.31043999999999999</v>
      </c>
      <c r="D237">
        <v>35.026000979999999</v>
      </c>
      <c r="E237">
        <v>0.25653999999999999</v>
      </c>
      <c r="F237">
        <v>37.479999540000001</v>
      </c>
      <c r="G237">
        <v>0.98449998999999999</v>
      </c>
      <c r="H237">
        <v>32.837001800000003</v>
      </c>
      <c r="J237" s="2">
        <f>TREND(Calibration!$A$2:$A$4,Calibration!$B$2:$B$4,C237)</f>
        <v>384.35629517261759</v>
      </c>
      <c r="K237" s="2">
        <f>TREND(Calibration!$A$2:$A$4,Calibration!$C$2:$C$4,E237)</f>
        <v>491.36210891538053</v>
      </c>
      <c r="L237" s="2">
        <f>TREND(Calibration!$A$2:$A$4,Calibration!$D$2:$D$4,G237)</f>
        <v>601.08106974242219</v>
      </c>
    </row>
    <row r="238" spans="1:12" x14ac:dyDescent="0.25">
      <c r="A238">
        <v>1179984</v>
      </c>
      <c r="B238">
        <v>15.15999985</v>
      </c>
      <c r="C238">
        <v>0.31038000999999998</v>
      </c>
      <c r="D238">
        <v>35.055999759999999</v>
      </c>
      <c r="E238">
        <v>0.25692000999999998</v>
      </c>
      <c r="F238">
        <v>37.409999849999998</v>
      </c>
      <c r="G238">
        <v>0.98559998999999998</v>
      </c>
      <c r="H238">
        <v>32.856998439999998</v>
      </c>
      <c r="J238" s="2">
        <f>TREND(Calibration!$A$2:$A$4,Calibration!$B$2:$B$4,C238)</f>
        <v>384.08988195242182</v>
      </c>
      <c r="K238" s="2">
        <f>TREND(Calibration!$A$2:$A$4,Calibration!$C$2:$C$4,E238)</f>
        <v>494.29138553960524</v>
      </c>
      <c r="L238" s="2">
        <f>TREND(Calibration!$A$2:$A$4,Calibration!$D$2:$D$4,G238)</f>
        <v>601.76448789434392</v>
      </c>
    </row>
    <row r="239" spans="1:12" x14ac:dyDescent="0.25">
      <c r="A239">
        <v>1184985</v>
      </c>
      <c r="B239">
        <v>15.12899971</v>
      </c>
      <c r="C239">
        <v>0.31</v>
      </c>
      <c r="D239">
        <v>35.020000459999999</v>
      </c>
      <c r="E239">
        <v>0.25725000999999997</v>
      </c>
      <c r="F239">
        <v>37.381000520000001</v>
      </c>
      <c r="G239">
        <v>0.98879998999999996</v>
      </c>
      <c r="H239">
        <v>32.86000061</v>
      </c>
      <c r="J239" s="2">
        <f>TREND(Calibration!$A$2:$A$4,Calibration!$B$2:$B$4,C239)</f>
        <v>382.4022725540799</v>
      </c>
      <c r="K239" s="2">
        <f>TREND(Calibration!$A$2:$A$4,Calibration!$C$2:$C$4,E239)</f>
        <v>496.83516408752303</v>
      </c>
      <c r="L239" s="2">
        <f>TREND(Calibration!$A$2:$A$4,Calibration!$D$2:$D$4,G239)</f>
        <v>603.75261342720694</v>
      </c>
    </row>
    <row r="240" spans="1:12" x14ac:dyDescent="0.25">
      <c r="A240">
        <v>1189985</v>
      </c>
      <c r="B240">
        <v>15.10400009</v>
      </c>
      <c r="C240">
        <v>0.30930001000000001</v>
      </c>
      <c r="D240">
        <v>35.041999820000001</v>
      </c>
      <c r="E240">
        <v>0.25659999</v>
      </c>
      <c r="F240">
        <v>37.4070015</v>
      </c>
      <c r="G240">
        <v>0.98720001999999996</v>
      </c>
      <c r="H240">
        <v>32.901000979999999</v>
      </c>
      <c r="J240" s="2">
        <f>TREND(Calibration!$A$2:$A$4,Calibration!$B$2:$B$4,C240)</f>
        <v>379.29364461601131</v>
      </c>
      <c r="K240" s="2">
        <f>TREND(Calibration!$A$2:$A$4,Calibration!$C$2:$C$4,E240)</f>
        <v>491.82453702171256</v>
      </c>
      <c r="L240" s="2">
        <f>TREND(Calibration!$A$2:$A$4,Calibration!$D$2:$D$4,G240)</f>
        <v>602.75856929945223</v>
      </c>
    </row>
    <row r="241" spans="1:12" x14ac:dyDescent="0.25">
      <c r="A241">
        <v>1194984</v>
      </c>
      <c r="B241">
        <v>15.086000439999999</v>
      </c>
      <c r="C241">
        <v>0.31913998999999998</v>
      </c>
      <c r="D241">
        <v>35.051998140000002</v>
      </c>
      <c r="E241">
        <v>0.25664999999999999</v>
      </c>
      <c r="F241">
        <v>37.41999817</v>
      </c>
      <c r="G241">
        <v>0.99309999000000004</v>
      </c>
      <c r="H241">
        <v>32.866001130000001</v>
      </c>
      <c r="J241" s="2">
        <f>TREND(Calibration!$A$2:$A$4,Calibration!$B$2:$B$4,C241)</f>
        <v>422.99260708409884</v>
      </c>
      <c r="K241" s="2">
        <f>TREND(Calibration!$A$2:$A$4,Calibration!$C$2:$C$4,E241)</f>
        <v>492.21003509801972</v>
      </c>
      <c r="L241" s="2">
        <f>TREND(Calibration!$A$2:$A$4,Calibration!$D$2:$D$4,G241)</f>
        <v>606.42415711199169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15.123999599999999</v>
      </c>
      <c r="C2">
        <v>0.31195000000000001</v>
      </c>
      <c r="D2">
        <v>35.0320015</v>
      </c>
      <c r="E2">
        <v>0.25653999999999999</v>
      </c>
      <c r="F2">
        <v>37.432998660000003</v>
      </c>
      <c r="G2">
        <v>0.99750000000000005</v>
      </c>
      <c r="H2">
        <v>32.930000309999997</v>
      </c>
      <c r="J2" s="2">
        <f>TREND(Calibration!$A$2:$A$4,Calibration!$B$2:$B$4,C2)</f>
        <v>391.06214552259939</v>
      </c>
      <c r="K2" s="2">
        <f>TREND(Calibration!$A$2:$A$4,Calibration!$C$2:$C$4,E2)</f>
        <v>491.36210891538053</v>
      </c>
      <c r="L2" s="2">
        <f>TREND(Calibration!$A$2:$A$4,Calibration!$D$2:$D$4,G2)</f>
        <v>609.15783593257061</v>
      </c>
    </row>
    <row r="3" spans="1:12" x14ac:dyDescent="0.25">
      <c r="A3">
        <v>5013</v>
      </c>
      <c r="B3">
        <v>15.1590004</v>
      </c>
      <c r="C3">
        <v>0.31102999999999997</v>
      </c>
      <c r="D3">
        <v>35.07400131</v>
      </c>
      <c r="E3">
        <v>0.25686999999999999</v>
      </c>
      <c r="F3">
        <v>37.436000819999997</v>
      </c>
      <c r="G3">
        <v>0.99040002000000005</v>
      </c>
      <c r="H3">
        <v>32.980998990000003</v>
      </c>
      <c r="J3" s="2">
        <f>TREND(Calibration!$A$2:$A$4,Calibration!$B$2:$B$4,C3)</f>
        <v>386.9764618656568</v>
      </c>
      <c r="K3" s="2">
        <f>TREND(Calibration!$A$2:$A$4,Calibration!$C$2:$C$4,E3)</f>
        <v>493.90588746329809</v>
      </c>
      <c r="L3" s="2">
        <f>TREND(Calibration!$A$2:$A$4,Calibration!$D$2:$D$4,G3)</f>
        <v>604.74669483231537</v>
      </c>
    </row>
    <row r="4" spans="1:12" x14ac:dyDescent="0.25">
      <c r="A4">
        <v>10013</v>
      </c>
      <c r="B4">
        <v>15.25300026</v>
      </c>
      <c r="C4">
        <v>0.31253998999999999</v>
      </c>
      <c r="D4">
        <v>35.023998259999999</v>
      </c>
      <c r="E4">
        <v>0.25653999999999999</v>
      </c>
      <c r="F4">
        <v>37.438999180000003</v>
      </c>
      <c r="G4">
        <v>1.00020003</v>
      </c>
      <c r="H4">
        <v>32.9679985</v>
      </c>
      <c r="J4" s="2">
        <f>TREND(Calibration!$A$2:$A$4,Calibration!$B$2:$B$4,C4)</f>
        <v>393.68226780603345</v>
      </c>
      <c r="K4" s="2">
        <f>TREND(Calibration!$A$2:$A$4,Calibration!$C$2:$C$4,E4)</f>
        <v>491.36210891538053</v>
      </c>
      <c r="L4" s="2">
        <f>TREND(Calibration!$A$2:$A$4,Calibration!$D$2:$D$4,G4)</f>
        <v>610.83533548960065</v>
      </c>
    </row>
    <row r="5" spans="1:12" x14ac:dyDescent="0.25">
      <c r="A5">
        <v>15013</v>
      </c>
      <c r="B5">
        <v>15.321000099999999</v>
      </c>
      <c r="C5">
        <v>0.31325001000000002</v>
      </c>
      <c r="D5">
        <v>35.013999939999998</v>
      </c>
      <c r="E5">
        <v>0.26594999000000002</v>
      </c>
      <c r="F5">
        <v>37.477001190000003</v>
      </c>
      <c r="G5">
        <v>1.0023000200000001</v>
      </c>
      <c r="H5">
        <v>32.962001800000003</v>
      </c>
      <c r="J5" s="2">
        <f>TREND(Calibration!$A$2:$A$4,Calibration!$B$2:$B$4,C5)</f>
        <v>396.83543857788391</v>
      </c>
      <c r="K5" s="2">
        <f>TREND(Calibration!$A$2:$A$4,Calibration!$C$2:$C$4,E5)</f>
        <v>563.89826254604873</v>
      </c>
      <c r="L5" s="2">
        <f>TREND(Calibration!$A$2:$A$4,Calibration!$D$2:$D$4,G5)</f>
        <v>612.14003665764983</v>
      </c>
    </row>
    <row r="6" spans="1:12" x14ac:dyDescent="0.25">
      <c r="A6">
        <v>20013</v>
      </c>
      <c r="B6">
        <v>15.333000180000001</v>
      </c>
      <c r="C6">
        <v>0.31486999999999998</v>
      </c>
      <c r="D6">
        <v>35.062999730000001</v>
      </c>
      <c r="E6">
        <v>0.27616000000000002</v>
      </c>
      <c r="F6">
        <v>37.466999049999998</v>
      </c>
      <c r="G6">
        <v>1.0017999399999999</v>
      </c>
      <c r="H6">
        <v>32.963001249999998</v>
      </c>
      <c r="J6" s="2">
        <f>TREND(Calibration!$A$2:$A$4,Calibration!$B$2:$B$4,C6)</f>
        <v>404.02975017289486</v>
      </c>
      <c r="K6" s="2">
        <f>TREND(Calibration!$A$2:$A$4,Calibration!$C$2:$C$4,E6)</f>
        <v>642.60130621885332</v>
      </c>
      <c r="L6" s="2">
        <f>TREND(Calibration!$A$2:$A$4,Calibration!$D$2:$D$4,G6)</f>
        <v>611.82934234000152</v>
      </c>
    </row>
    <row r="7" spans="1:12" x14ac:dyDescent="0.25">
      <c r="A7">
        <v>25013</v>
      </c>
      <c r="B7">
        <v>15.288999560000001</v>
      </c>
      <c r="C7">
        <v>0.31529998999999997</v>
      </c>
      <c r="D7">
        <v>35.027000430000001</v>
      </c>
      <c r="E7">
        <v>0.28345999</v>
      </c>
      <c r="F7">
        <v>37.479999540000001</v>
      </c>
      <c r="G7">
        <v>1.0049999999999999</v>
      </c>
      <c r="H7">
        <v>32.946998600000001</v>
      </c>
      <c r="J7" s="2">
        <f>TREND(Calibration!$A$2:$A$4,Calibration!$B$2:$B$4,C7)</f>
        <v>405.93931877686077</v>
      </c>
      <c r="K7" s="2">
        <f>TREND(Calibration!$A$2:$A$4,Calibration!$C$2:$C$4,E7)</f>
        <v>698.87269398253216</v>
      </c>
      <c r="L7" s="2">
        <f>TREND(Calibration!$A$2:$A$4,Calibration!$D$2:$D$4,G7)</f>
        <v>613.81750515021827</v>
      </c>
    </row>
    <row r="8" spans="1:12" x14ac:dyDescent="0.25">
      <c r="A8">
        <v>30013</v>
      </c>
      <c r="B8">
        <v>15.26299953</v>
      </c>
      <c r="C8">
        <v>0.30410999</v>
      </c>
      <c r="D8">
        <v>35.036998750000002</v>
      </c>
      <c r="E8">
        <v>0.28918999000000001</v>
      </c>
      <c r="F8">
        <v>37.442001339999997</v>
      </c>
      <c r="G8">
        <v>1.0072000000000001</v>
      </c>
      <c r="H8">
        <v>32.888999939999998</v>
      </c>
      <c r="J8" s="2">
        <f>TREND(Calibration!$A$2:$A$4,Calibration!$B$2:$B$4,C8)</f>
        <v>356.24497081904974</v>
      </c>
      <c r="K8" s="2">
        <f>TREND(Calibration!$A$2:$A$4,Calibration!$C$2:$C$4,E8)</f>
        <v>743.04193967819469</v>
      </c>
      <c r="L8" s="2">
        <f>TREND(Calibration!$A$2:$A$4,Calibration!$D$2:$D$4,G8)</f>
        <v>615.18434145406172</v>
      </c>
    </row>
    <row r="9" spans="1:12" x14ac:dyDescent="0.25">
      <c r="A9">
        <v>35013</v>
      </c>
      <c r="B9">
        <v>15.22999954</v>
      </c>
      <c r="C9">
        <v>0.30849000999999998</v>
      </c>
      <c r="D9">
        <v>35.057998660000003</v>
      </c>
      <c r="E9">
        <v>0.31562001000000001</v>
      </c>
      <c r="F9">
        <v>37.426998140000002</v>
      </c>
      <c r="G9">
        <v>1.0017999399999999</v>
      </c>
      <c r="H9">
        <v>32.852001190000003</v>
      </c>
      <c r="J9" s="2">
        <f>TREND(Calibration!$A$2:$A$4,Calibration!$B$2:$B$4,C9)</f>
        <v>375.69646661370325</v>
      </c>
      <c r="K9" s="2">
        <f>TREND(Calibration!$A$2:$A$4,Calibration!$C$2:$C$4,E9)</f>
        <v>946.77563027527572</v>
      </c>
      <c r="L9" s="2">
        <f>TREND(Calibration!$A$2:$A$4,Calibration!$D$2:$D$4,G9)</f>
        <v>611.82934234000152</v>
      </c>
    </row>
    <row r="10" spans="1:12" x14ac:dyDescent="0.25">
      <c r="A10">
        <v>40013</v>
      </c>
      <c r="B10">
        <v>15.196999549999999</v>
      </c>
      <c r="C10">
        <v>0.30989</v>
      </c>
      <c r="D10">
        <v>35.071998600000001</v>
      </c>
      <c r="E10">
        <v>0.31725001000000003</v>
      </c>
      <c r="F10">
        <v>37.405998230000002</v>
      </c>
      <c r="G10">
        <v>0.98670000000000002</v>
      </c>
      <c r="H10">
        <v>32.828998570000003</v>
      </c>
      <c r="J10" s="2">
        <f>TREND(Calibration!$A$2:$A$4,Calibration!$B$2:$B$4,C10)</f>
        <v>381.91376689944559</v>
      </c>
      <c r="K10" s="2">
        <f>TREND(Calibration!$A$2:$A$4,Calibration!$C$2:$C$4,E10)</f>
        <v>959.34035461802091</v>
      </c>
      <c r="L10" s="2">
        <f>TREND(Calibration!$A$2:$A$4,Calibration!$D$2:$D$4,G10)</f>
        <v>602.44791225915787</v>
      </c>
    </row>
    <row r="11" spans="1:12" x14ac:dyDescent="0.25">
      <c r="A11">
        <v>45013</v>
      </c>
      <c r="B11">
        <v>15.163999560000001</v>
      </c>
      <c r="C11">
        <v>0.31470999</v>
      </c>
      <c r="D11">
        <v>35.07400131</v>
      </c>
      <c r="E11">
        <v>0.31562001000000001</v>
      </c>
      <c r="F11">
        <v>37.383998869999999</v>
      </c>
      <c r="G11">
        <v>0.98879998999999996</v>
      </c>
      <c r="H11">
        <v>32.841999049999998</v>
      </c>
      <c r="J11" s="2">
        <f>TREND(Calibration!$A$2:$A$4,Calibration!$B$2:$B$4,C11)</f>
        <v>403.31915208382156</v>
      </c>
      <c r="K11" s="2">
        <f>TREND(Calibration!$A$2:$A$4,Calibration!$C$2:$C$4,E11)</f>
        <v>946.77563027527572</v>
      </c>
      <c r="L11" s="2">
        <f>TREND(Calibration!$A$2:$A$4,Calibration!$D$2:$D$4,G11)</f>
        <v>603.75261342720694</v>
      </c>
    </row>
    <row r="12" spans="1:12" x14ac:dyDescent="0.25">
      <c r="A12">
        <v>50012</v>
      </c>
      <c r="B12">
        <v>15.17099953</v>
      </c>
      <c r="C12">
        <v>0.31470999</v>
      </c>
      <c r="D12">
        <v>35.055999759999999</v>
      </c>
      <c r="E12">
        <v>0.31568000000000002</v>
      </c>
      <c r="F12">
        <v>37.402999880000003</v>
      </c>
      <c r="G12">
        <v>0.98879998999999996</v>
      </c>
      <c r="H12">
        <v>32.898998259999999</v>
      </c>
      <c r="J12" s="2">
        <f>TREND(Calibration!$A$2:$A$4,Calibration!$B$2:$B$4,C12)</f>
        <v>403.31915208382156</v>
      </c>
      <c r="K12" s="2">
        <f>TREND(Calibration!$A$2:$A$4,Calibration!$C$2:$C$4,E12)</f>
        <v>947.23805838160774</v>
      </c>
      <c r="L12" s="2">
        <f>TREND(Calibration!$A$2:$A$4,Calibration!$D$2:$D$4,G12)</f>
        <v>603.75261342720694</v>
      </c>
    </row>
    <row r="13" spans="1:12" x14ac:dyDescent="0.25">
      <c r="A13">
        <v>55013</v>
      </c>
      <c r="B13">
        <v>15.13700008</v>
      </c>
      <c r="C13">
        <v>0.31367999000000002</v>
      </c>
      <c r="D13">
        <v>35.051998140000002</v>
      </c>
      <c r="E13">
        <v>0.31653999999999999</v>
      </c>
      <c r="F13">
        <v>37.408000950000002</v>
      </c>
      <c r="G13">
        <v>0.98559998999999998</v>
      </c>
      <c r="H13">
        <v>32.900001529999997</v>
      </c>
      <c r="J13" s="2">
        <f>TREND(Calibration!$A$2:$A$4,Calibration!$B$2:$B$4,C13)</f>
        <v>398.74496277224489</v>
      </c>
      <c r="K13" s="2">
        <f>TREND(Calibration!$A$2:$A$4,Calibration!$C$2:$C$4,E13)</f>
        <v>953.86729944587819</v>
      </c>
      <c r="L13" s="2">
        <f>TREND(Calibration!$A$2:$A$4,Calibration!$D$2:$D$4,G13)</f>
        <v>601.76448789434392</v>
      </c>
    </row>
    <row r="14" spans="1:12" x14ac:dyDescent="0.25">
      <c r="A14">
        <v>60013</v>
      </c>
      <c r="B14">
        <v>15.15100002</v>
      </c>
      <c r="C14">
        <v>0.31125000000000003</v>
      </c>
      <c r="D14">
        <v>35.049999239999998</v>
      </c>
      <c r="E14">
        <v>0.31264999999999998</v>
      </c>
      <c r="F14">
        <v>37.450000760000002</v>
      </c>
      <c r="G14">
        <v>0.99370002999999996</v>
      </c>
      <c r="H14">
        <v>32.953998570000003</v>
      </c>
      <c r="J14" s="2">
        <f>TREND(Calibration!$A$2:$A$4,Calibration!$B$2:$B$4,C14)</f>
        <v>387.95347317492588</v>
      </c>
      <c r="K14" s="2">
        <f>TREND(Calibration!$A$2:$A$4,Calibration!$C$2:$C$4,E14)</f>
        <v>923.88154625981747</v>
      </c>
      <c r="L14" s="2">
        <f>TREND(Calibration!$A$2:$A$4,Calibration!$D$2:$D$4,G14)</f>
        <v>606.79695550097256</v>
      </c>
    </row>
    <row r="15" spans="1:12" x14ac:dyDescent="0.25">
      <c r="A15">
        <v>65013</v>
      </c>
      <c r="B15">
        <v>15.14599991</v>
      </c>
      <c r="C15">
        <v>0.30903000000000003</v>
      </c>
      <c r="D15">
        <v>35.075000760000002</v>
      </c>
      <c r="E15">
        <v>0.30713998999999997</v>
      </c>
      <c r="F15">
        <v>37.493000029999997</v>
      </c>
      <c r="G15">
        <v>1.00020003</v>
      </c>
      <c r="H15">
        <v>32.958999630000001</v>
      </c>
      <c r="J15" s="2">
        <f>TREND(Calibration!$A$2:$A$4,Calibration!$B$2:$B$4,C15)</f>
        <v>378.0945408723037</v>
      </c>
      <c r="K15" s="2">
        <f>TREND(Calibration!$A$2:$A$4,Calibration!$C$2:$C$4,E15)</f>
        <v>881.40807584523486</v>
      </c>
      <c r="L15" s="2">
        <f>TREND(Calibration!$A$2:$A$4,Calibration!$D$2:$D$4,G15)</f>
        <v>610.83533548960065</v>
      </c>
    </row>
    <row r="16" spans="1:12" x14ac:dyDescent="0.25">
      <c r="A16">
        <v>70014</v>
      </c>
      <c r="B16">
        <v>15.16300011</v>
      </c>
      <c r="C16">
        <v>0.31</v>
      </c>
      <c r="D16">
        <v>35.061000819999997</v>
      </c>
      <c r="E16">
        <v>0.30026998999999999</v>
      </c>
      <c r="F16">
        <v>37.458000179999999</v>
      </c>
      <c r="G16">
        <v>0.99150002000000004</v>
      </c>
      <c r="H16">
        <v>32.951999659999998</v>
      </c>
      <c r="J16" s="2">
        <f>TREND(Calibration!$A$2:$A$4,Calibration!$B$2:$B$4,C16)</f>
        <v>382.4022725540799</v>
      </c>
      <c r="K16" s="2">
        <f>TREND(Calibration!$A$2:$A$4,Calibration!$C$2:$C$4,E16)</f>
        <v>828.45123152949304</v>
      </c>
      <c r="L16" s="2">
        <f>TREND(Calibration!$A$2:$A$4,Calibration!$D$2:$D$4,G16)</f>
        <v>605.43011298423698</v>
      </c>
    </row>
    <row r="17" spans="1:12" x14ac:dyDescent="0.25">
      <c r="A17">
        <v>75013</v>
      </c>
      <c r="B17">
        <v>15.208999629999999</v>
      </c>
      <c r="C17">
        <v>0.31053998999999999</v>
      </c>
      <c r="D17">
        <v>35.068000789999999</v>
      </c>
      <c r="E17">
        <v>0.29876000000000003</v>
      </c>
      <c r="F17">
        <v>37.479999540000001</v>
      </c>
      <c r="G17">
        <v>0.99580002000000001</v>
      </c>
      <c r="H17">
        <v>32.903999329999998</v>
      </c>
      <c r="J17" s="2">
        <f>TREND(Calibration!$A$2:$A$4,Calibration!$B$2:$B$4,C17)</f>
        <v>384.80034681268035</v>
      </c>
      <c r="K17" s="2">
        <f>TREND(Calibration!$A$2:$A$4,Calibration!$C$2:$C$4,E17)</f>
        <v>816.81159465200767</v>
      </c>
      <c r="L17" s="2">
        <f>TREND(Calibration!$A$2:$A$4,Calibration!$D$2:$D$4,G17)</f>
        <v>608.10165666902174</v>
      </c>
    </row>
    <row r="18" spans="1:12" x14ac:dyDescent="0.25">
      <c r="A18">
        <v>80023</v>
      </c>
      <c r="B18">
        <v>15.2159996</v>
      </c>
      <c r="C18">
        <v>0.31162000000000001</v>
      </c>
      <c r="D18">
        <v>35.087001800000003</v>
      </c>
      <c r="E18">
        <v>0.29870998999999998</v>
      </c>
      <c r="F18">
        <v>37.438999180000003</v>
      </c>
      <c r="G18">
        <v>0.98720001999999996</v>
      </c>
      <c r="H18">
        <v>32.868999479999999</v>
      </c>
      <c r="J18" s="2">
        <f>TREND(Calibration!$A$2:$A$4,Calibration!$B$2:$B$4,C18)</f>
        <v>389.59662855869601</v>
      </c>
      <c r="K18" s="2">
        <f>TREND(Calibration!$A$2:$A$4,Calibration!$C$2:$C$4,E18)</f>
        <v>816.42609657570006</v>
      </c>
      <c r="L18" s="2">
        <f>TREND(Calibration!$A$2:$A$4,Calibration!$D$2:$D$4,G18)</f>
        <v>602.75856929945223</v>
      </c>
    </row>
    <row r="19" spans="1:12" x14ac:dyDescent="0.25">
      <c r="A19">
        <v>85013</v>
      </c>
      <c r="B19">
        <v>15.19499969</v>
      </c>
      <c r="C19">
        <v>0.31540998999999997</v>
      </c>
      <c r="D19">
        <v>35.053001399999999</v>
      </c>
      <c r="E19">
        <v>0.29908001000000001</v>
      </c>
      <c r="F19">
        <v>37.423000340000002</v>
      </c>
      <c r="G19">
        <v>0.97960000999999997</v>
      </c>
      <c r="H19">
        <v>32.831001280000002</v>
      </c>
      <c r="J19" s="2">
        <f>TREND(Calibration!$A$2:$A$4,Calibration!$B$2:$B$4,C19)</f>
        <v>406.42782443149508</v>
      </c>
      <c r="K19" s="2">
        <f>TREND(Calibration!$A$2:$A$4,Calibration!$C$2:$C$4,E19)</f>
        <v>819.27836608570192</v>
      </c>
      <c r="L19" s="2">
        <f>TREND(Calibration!$A$2:$A$4,Calibration!$D$2:$D$4,G19)</f>
        <v>598.03676494601029</v>
      </c>
    </row>
    <row r="20" spans="1:12" x14ac:dyDescent="0.25">
      <c r="A20">
        <v>90013</v>
      </c>
      <c r="B20">
        <v>15.20699978</v>
      </c>
      <c r="C20">
        <v>0.31507998999999998</v>
      </c>
      <c r="D20">
        <v>35.062999730000001</v>
      </c>
      <c r="E20">
        <v>0.30480998999999998</v>
      </c>
      <c r="F20">
        <v>37.390998840000002</v>
      </c>
      <c r="G20">
        <v>0.97369998999999996</v>
      </c>
      <c r="H20">
        <v>32.869998930000001</v>
      </c>
      <c r="J20" s="2">
        <f>TREND(Calibration!$A$2:$A$4,Calibration!$B$2:$B$4,C20)</f>
        <v>404.96230746759193</v>
      </c>
      <c r="K20" s="2">
        <f>TREND(Calibration!$A$2:$A$4,Calibration!$C$2:$C$4,E20)</f>
        <v>863.44745761296713</v>
      </c>
      <c r="L20" s="2">
        <f>TREND(Calibration!$A$2:$A$4,Calibration!$D$2:$D$4,G20)</f>
        <v>594.37114606900946</v>
      </c>
    </row>
    <row r="21" spans="1:12" x14ac:dyDescent="0.25">
      <c r="A21">
        <v>95013</v>
      </c>
      <c r="B21">
        <v>15.2159996</v>
      </c>
      <c r="C21">
        <v>0.31114000000000003</v>
      </c>
      <c r="D21">
        <v>35.083999630000001</v>
      </c>
      <c r="E21">
        <v>0.30395000999999999</v>
      </c>
      <c r="F21">
        <v>37.4070015</v>
      </c>
      <c r="G21">
        <v>0.97750002000000003</v>
      </c>
      <c r="H21">
        <v>32.846000670000002</v>
      </c>
      <c r="J21" s="2">
        <f>TREND(Calibration!$A$2:$A$4,Calibration!$B$2:$B$4,C21)</f>
        <v>387.46496752029134</v>
      </c>
      <c r="K21" s="2">
        <f>TREND(Calibration!$A$2:$A$4,Calibration!$C$2:$C$4,E21)</f>
        <v>856.81837071709401</v>
      </c>
      <c r="L21" s="2">
        <f>TREND(Calibration!$A$2:$A$4,Calibration!$D$2:$D$4,G21)</f>
        <v>596.73206377796123</v>
      </c>
    </row>
    <row r="22" spans="1:12" x14ac:dyDescent="0.25">
      <c r="A22">
        <v>100013</v>
      </c>
      <c r="B22">
        <v>15.23200035</v>
      </c>
      <c r="C22">
        <v>0.31156999000000002</v>
      </c>
      <c r="D22">
        <v>35.069999690000003</v>
      </c>
      <c r="E22">
        <v>0.30275999999999997</v>
      </c>
      <c r="F22">
        <v>37.417999270000003</v>
      </c>
      <c r="G22">
        <v>0.97909999000000003</v>
      </c>
      <c r="H22">
        <v>32.900001529999997</v>
      </c>
      <c r="J22" s="2">
        <f>TREND(Calibration!$A$2:$A$4,Calibration!$B$2:$B$4,C22)</f>
        <v>389.37453612425725</v>
      </c>
      <c r="K22" s="2">
        <f>TREND(Calibration!$A$2:$A$4,Calibration!$C$2:$C$4,E22)</f>
        <v>847.64527402070712</v>
      </c>
      <c r="L22" s="2">
        <f>TREND(Calibration!$A$2:$A$4,Calibration!$D$2:$D$4,G22)</f>
        <v>597.72610790571582</v>
      </c>
    </row>
    <row r="23" spans="1:12" x14ac:dyDescent="0.25">
      <c r="A23">
        <v>105013</v>
      </c>
      <c r="B23">
        <v>15.22399998</v>
      </c>
      <c r="C23">
        <v>0.30772999000000001</v>
      </c>
      <c r="D23">
        <v>35.040000919999997</v>
      </c>
      <c r="E23">
        <v>0.30195000999999999</v>
      </c>
      <c r="F23">
        <v>37.42599869</v>
      </c>
      <c r="G23">
        <v>0.98559998999999998</v>
      </c>
      <c r="H23">
        <v>32.94900131</v>
      </c>
      <c r="J23" s="2">
        <f>TREND(Calibration!$A$2:$A$4,Calibration!$B$2:$B$4,C23)</f>
        <v>372.32124781701918</v>
      </c>
      <c r="K23" s="2">
        <f>TREND(Calibration!$A$2:$A$4,Calibration!$C$2:$C$4,E23)</f>
        <v>841.40153103274383</v>
      </c>
      <c r="L23" s="2">
        <f>TREND(Calibration!$A$2:$A$4,Calibration!$D$2:$D$4,G23)</f>
        <v>601.76448789434392</v>
      </c>
    </row>
    <row r="24" spans="1:12" x14ac:dyDescent="0.25">
      <c r="A24">
        <v>110012</v>
      </c>
      <c r="B24">
        <v>15.211000439999999</v>
      </c>
      <c r="C24">
        <v>0.31217</v>
      </c>
      <c r="D24">
        <v>35.05099869</v>
      </c>
      <c r="E24">
        <v>0.29892001000000001</v>
      </c>
      <c r="F24">
        <v>37.460998539999999</v>
      </c>
      <c r="G24">
        <v>0.98610001999999997</v>
      </c>
      <c r="H24">
        <v>32.971000670000002</v>
      </c>
      <c r="J24" s="2">
        <f>TREND(Calibration!$A$2:$A$4,Calibration!$B$2:$B$4,C24)</f>
        <v>392.03915683186824</v>
      </c>
      <c r="K24" s="2">
        <f>TREND(Calibration!$A$2:$A$4,Calibration!$C$2:$C$4,E24)</f>
        <v>818.04501891095401</v>
      </c>
      <c r="L24" s="2">
        <f>TREND(Calibration!$A$2:$A$4,Calibration!$D$2:$D$4,G24)</f>
        <v>602.07515114753062</v>
      </c>
    </row>
    <row r="25" spans="1:12" x14ac:dyDescent="0.25">
      <c r="A25">
        <v>115012</v>
      </c>
      <c r="B25">
        <v>15.184000019999999</v>
      </c>
      <c r="C25">
        <v>0.31270998999999999</v>
      </c>
      <c r="D25">
        <v>35.060001370000002</v>
      </c>
      <c r="E25">
        <v>0.28827000000000003</v>
      </c>
      <c r="F25">
        <v>37.47000122</v>
      </c>
      <c r="G25">
        <v>0.98500001000000004</v>
      </c>
      <c r="H25">
        <v>32.965999600000004</v>
      </c>
      <c r="J25" s="2">
        <f>TREND(Calibration!$A$2:$A$4,Calibration!$B$2:$B$4,C25)</f>
        <v>394.43723109046846</v>
      </c>
      <c r="K25" s="2">
        <f>TREND(Calibration!$A$2:$A$4,Calibration!$C$2:$C$4,E25)</f>
        <v>735.95027050759222</v>
      </c>
      <c r="L25" s="2">
        <f>TREND(Calibration!$A$2:$A$4,Calibration!$D$2:$D$4,G25)</f>
        <v>601.39172678271666</v>
      </c>
    </row>
    <row r="26" spans="1:12" x14ac:dyDescent="0.25">
      <c r="A26">
        <v>120023</v>
      </c>
      <c r="B26">
        <v>15.19499969</v>
      </c>
      <c r="C26">
        <v>0.31259998999999999</v>
      </c>
      <c r="D26">
        <v>35.048000340000002</v>
      </c>
      <c r="E26">
        <v>0.28556999999999999</v>
      </c>
      <c r="F26">
        <v>37.479999540000001</v>
      </c>
      <c r="G26">
        <v>0.98559998999999998</v>
      </c>
      <c r="H26">
        <v>32.943000789999999</v>
      </c>
      <c r="J26" s="2">
        <f>TREND(Calibration!$A$2:$A$4,Calibration!$B$2:$B$4,C26)</f>
        <v>393.94872543583415</v>
      </c>
      <c r="K26" s="2">
        <f>TREND(Calibration!$A$2:$A$4,Calibration!$C$2:$C$4,E26)</f>
        <v>715.1375369337195</v>
      </c>
      <c r="L26" s="2">
        <f>TREND(Calibration!$A$2:$A$4,Calibration!$D$2:$D$4,G26)</f>
        <v>601.76448789434392</v>
      </c>
    </row>
    <row r="27" spans="1:12" x14ac:dyDescent="0.25">
      <c r="A27">
        <v>125013</v>
      </c>
      <c r="B27">
        <v>15.12899971</v>
      </c>
      <c r="C27">
        <v>0.31264999999999998</v>
      </c>
      <c r="D27">
        <v>35.05099869</v>
      </c>
      <c r="E27">
        <v>0.28437999000000003</v>
      </c>
      <c r="F27">
        <v>37.466999049999998</v>
      </c>
      <c r="G27">
        <v>0.98229997999999996</v>
      </c>
      <c r="H27">
        <v>32.867000580000003</v>
      </c>
      <c r="J27" s="2">
        <f>TREND(Calibration!$A$2:$A$4,Calibration!$B$2:$B$4,C27)</f>
        <v>394.17081787027291</v>
      </c>
      <c r="K27" s="2">
        <f>TREND(Calibration!$A$2:$A$4,Calibration!$C$2:$C$4,E27)</f>
        <v>705.96444023733306</v>
      </c>
      <c r="L27" s="2">
        <f>TREND(Calibration!$A$2:$A$4,Calibration!$D$2:$D$4,G27)</f>
        <v>599.71422722568661</v>
      </c>
    </row>
    <row r="28" spans="1:12" x14ac:dyDescent="0.25">
      <c r="A28">
        <v>130024</v>
      </c>
      <c r="B28">
        <v>15.11100006</v>
      </c>
      <c r="C28">
        <v>0.30919001000000002</v>
      </c>
      <c r="D28">
        <v>35.055999759999999</v>
      </c>
      <c r="E28">
        <v>0.28183999999999998</v>
      </c>
      <c r="F28">
        <v>37.382999419999997</v>
      </c>
      <c r="G28">
        <v>0.96719997999999996</v>
      </c>
      <c r="H28">
        <v>32.848999020000001</v>
      </c>
      <c r="J28" s="2">
        <f>TREND(Calibration!$A$2:$A$4,Calibration!$B$2:$B$4,C28)</f>
        <v>378.805138961377</v>
      </c>
      <c r="K28" s="2">
        <f>TREND(Calibration!$A$2:$A$4,Calibration!$C$2:$C$4,E28)</f>
        <v>686.38513092240669</v>
      </c>
      <c r="L28" s="2">
        <f>TREND(Calibration!$A$2:$A$4,Calibration!$D$2:$D$4,G28)</f>
        <v>590.33275986748913</v>
      </c>
    </row>
    <row r="29" spans="1:12" x14ac:dyDescent="0.25">
      <c r="A29">
        <v>135013</v>
      </c>
      <c r="B29">
        <v>15.147000309999999</v>
      </c>
      <c r="C29">
        <v>0.31334999000000002</v>
      </c>
      <c r="D29">
        <v>35.055999759999999</v>
      </c>
      <c r="E29">
        <v>0.28183999999999998</v>
      </c>
      <c r="F29">
        <v>37.430999759999999</v>
      </c>
      <c r="G29">
        <v>0.97689998</v>
      </c>
      <c r="H29">
        <v>32.958000179999999</v>
      </c>
      <c r="J29" s="2">
        <f>TREND(Calibration!$A$2:$A$4,Calibration!$B$2:$B$4,C29)</f>
        <v>397.27944580834173</v>
      </c>
      <c r="K29" s="2">
        <f>TREND(Calibration!$A$2:$A$4,Calibration!$C$2:$C$4,E29)</f>
        <v>686.38513092240669</v>
      </c>
      <c r="L29" s="2">
        <f>TREND(Calibration!$A$2:$A$4,Calibration!$D$2:$D$4,G29)</f>
        <v>596.35926538898025</v>
      </c>
    </row>
    <row r="30" spans="1:12" x14ac:dyDescent="0.25">
      <c r="A30">
        <v>140013</v>
      </c>
      <c r="B30">
        <v>15.09599972</v>
      </c>
      <c r="C30">
        <v>0.31152001000000001</v>
      </c>
      <c r="D30">
        <v>35.090000150000002</v>
      </c>
      <c r="E30">
        <v>0.28314</v>
      </c>
      <c r="F30">
        <v>37.432998660000003</v>
      </c>
      <c r="G30">
        <v>0.96719997999999996</v>
      </c>
      <c r="H30">
        <v>32.877998349999999</v>
      </c>
      <c r="J30" s="2">
        <f>TREND(Calibration!$A$2:$A$4,Calibration!$B$2:$B$4,C30)</f>
        <v>389.15257691863326</v>
      </c>
      <c r="K30" s="2">
        <f>TREND(Calibration!$A$2:$A$4,Calibration!$C$2:$C$4,E30)</f>
        <v>696.40607671723433</v>
      </c>
      <c r="L30" s="2">
        <f>TREND(Calibration!$A$2:$A$4,Calibration!$D$2:$D$4,G30)</f>
        <v>590.33275986748913</v>
      </c>
    </row>
    <row r="31" spans="1:12" x14ac:dyDescent="0.25">
      <c r="A31">
        <v>145022</v>
      </c>
      <c r="B31">
        <v>15.102000240000001</v>
      </c>
      <c r="C31">
        <v>0.31280999999999998</v>
      </c>
      <c r="D31">
        <v>35.096000670000002</v>
      </c>
      <c r="E31">
        <v>0.28405999999999998</v>
      </c>
      <c r="F31">
        <v>37.401000979999999</v>
      </c>
      <c r="G31">
        <v>0.96240002000000002</v>
      </c>
      <c r="H31">
        <v>32.894001009999997</v>
      </c>
      <c r="J31" s="2">
        <f>TREND(Calibration!$A$2:$A$4,Calibration!$B$2:$B$4,C31)</f>
        <v>394.88137154974106</v>
      </c>
      <c r="K31" s="2">
        <f>TREND(Calibration!$A$2:$A$4,Calibration!$C$2:$C$4,E31)</f>
        <v>703.49782297203524</v>
      </c>
      <c r="L31" s="2">
        <f>TREND(Calibration!$A$2:$A$4,Calibration!$D$2:$D$4,G31)</f>
        <v>587.35059641976375</v>
      </c>
    </row>
    <row r="32" spans="1:12" x14ac:dyDescent="0.25">
      <c r="A32">
        <v>150013</v>
      </c>
      <c r="B32">
        <v>15.15100002</v>
      </c>
      <c r="C32">
        <v>0.31027000999999998</v>
      </c>
      <c r="D32">
        <v>35.099998470000003</v>
      </c>
      <c r="E32">
        <v>0.28405999999999998</v>
      </c>
      <c r="F32">
        <v>37.438999180000003</v>
      </c>
      <c r="G32">
        <v>0.96609997999999997</v>
      </c>
      <c r="H32">
        <v>32.853000639999998</v>
      </c>
      <c r="J32" s="2">
        <f>TREND(Calibration!$A$2:$A$4,Calibration!$B$2:$B$4,C32)</f>
        <v>383.60137629778751</v>
      </c>
      <c r="K32" s="2">
        <f>TREND(Calibration!$A$2:$A$4,Calibration!$C$2:$C$4,E32)</f>
        <v>703.49782297203524</v>
      </c>
      <c r="L32" s="2">
        <f>TREND(Calibration!$A$2:$A$4,Calibration!$D$2:$D$4,G32)</f>
        <v>589.6493417155674</v>
      </c>
    </row>
    <row r="33" spans="1:12" x14ac:dyDescent="0.25">
      <c r="A33">
        <v>155012</v>
      </c>
      <c r="B33">
        <v>15.17500019</v>
      </c>
      <c r="C33">
        <v>0.31038000999999998</v>
      </c>
      <c r="D33">
        <v>35.090999600000004</v>
      </c>
      <c r="E33">
        <v>0.28405999999999998</v>
      </c>
      <c r="F33">
        <v>37.397998809999997</v>
      </c>
      <c r="G33">
        <v>0.96880001000000004</v>
      </c>
      <c r="H33">
        <v>32.930000309999997</v>
      </c>
      <c r="J33" s="2">
        <f>TREND(Calibration!$A$2:$A$4,Calibration!$B$2:$B$4,C33)</f>
        <v>384.08988195242182</v>
      </c>
      <c r="K33" s="2">
        <f>TREND(Calibration!$A$2:$A$4,Calibration!$C$2:$C$4,E33)</f>
        <v>703.49782297203524</v>
      </c>
      <c r="L33" s="2">
        <f>TREND(Calibration!$A$2:$A$4,Calibration!$D$2:$D$4,G33)</f>
        <v>591.32684127259756</v>
      </c>
    </row>
    <row r="34" spans="1:12" x14ac:dyDescent="0.25">
      <c r="A34">
        <v>160012</v>
      </c>
      <c r="B34">
        <v>15.17099953</v>
      </c>
      <c r="C34">
        <v>0.31102999999999997</v>
      </c>
      <c r="D34">
        <v>35.104999540000001</v>
      </c>
      <c r="E34">
        <v>0.28470999000000002</v>
      </c>
      <c r="F34">
        <v>37.416000369999999</v>
      </c>
      <c r="G34">
        <v>0.96130002000000003</v>
      </c>
      <c r="H34">
        <v>32.895000459999999</v>
      </c>
      <c r="J34" s="2">
        <f>TREND(Calibration!$A$2:$A$4,Calibration!$B$2:$B$4,C34)</f>
        <v>386.9764618656568</v>
      </c>
      <c r="K34" s="2">
        <f>TREND(Calibration!$A$2:$A$4,Calibration!$C$2:$C$4,E34)</f>
        <v>708.50821878525107</v>
      </c>
      <c r="L34" s="2">
        <f>TREND(Calibration!$A$2:$A$4,Calibration!$D$2:$D$4,G34)</f>
        <v>586.66717826784213</v>
      </c>
    </row>
    <row r="35" spans="1:12" x14ac:dyDescent="0.25">
      <c r="A35">
        <v>165013</v>
      </c>
      <c r="B35">
        <v>15.213999749999999</v>
      </c>
      <c r="C35">
        <v>0.31145999000000002</v>
      </c>
      <c r="D35">
        <v>35.05099869</v>
      </c>
      <c r="E35">
        <v>0.28492001</v>
      </c>
      <c r="F35">
        <v>37.416999820000001</v>
      </c>
      <c r="G35">
        <v>0.97750002000000003</v>
      </c>
      <c r="H35">
        <v>32.95500183</v>
      </c>
      <c r="J35" s="2">
        <f>TREND(Calibration!$A$2:$A$4,Calibration!$B$2:$B$4,C35)</f>
        <v>388.88603046962294</v>
      </c>
      <c r="K35" s="2">
        <f>TREND(Calibration!$A$2:$A$4,Calibration!$C$2:$C$4,E35)</f>
        <v>710.12714112050458</v>
      </c>
      <c r="L35" s="2">
        <f>TREND(Calibration!$A$2:$A$4,Calibration!$D$2:$D$4,G35)</f>
        <v>596.73206377796123</v>
      </c>
    </row>
    <row r="36" spans="1:12" x14ac:dyDescent="0.25">
      <c r="A36">
        <v>170012</v>
      </c>
      <c r="B36">
        <v>15.178999900000001</v>
      </c>
      <c r="C36">
        <v>0.31308001000000002</v>
      </c>
      <c r="D36">
        <v>35.028999329999998</v>
      </c>
      <c r="E36">
        <v>0.28600001000000003</v>
      </c>
      <c r="F36">
        <v>37.458000179999999</v>
      </c>
      <c r="G36">
        <v>0.98129999999999995</v>
      </c>
      <c r="H36">
        <v>32.916999820000001</v>
      </c>
      <c r="J36" s="2">
        <f>TREND(Calibration!$A$2:$A$4,Calibration!$B$2:$B$4,C36)</f>
        <v>396.0804752934489</v>
      </c>
      <c r="K36" s="2">
        <f>TREND(Calibration!$A$2:$A$4,Calibration!$C$2:$C$4,E36)</f>
        <v>718.45223455005339</v>
      </c>
      <c r="L36" s="2">
        <f>TREND(Calibration!$A$2:$A$4,Calibration!$D$2:$D$4,G36)</f>
        <v>599.09295042245139</v>
      </c>
    </row>
    <row r="37" spans="1:12" x14ac:dyDescent="0.25">
      <c r="A37">
        <v>175013</v>
      </c>
      <c r="B37">
        <v>15.12100029</v>
      </c>
      <c r="C37">
        <v>0.31114000000000003</v>
      </c>
      <c r="D37">
        <v>35.027000430000001</v>
      </c>
      <c r="E37">
        <v>0.28572999999999998</v>
      </c>
      <c r="F37">
        <v>37.405998230000002</v>
      </c>
      <c r="G37">
        <v>0.97369998999999996</v>
      </c>
      <c r="H37">
        <v>32.929000850000001</v>
      </c>
      <c r="J37" s="2">
        <f>TREND(Calibration!$A$2:$A$4,Calibration!$B$2:$B$4,C37)</f>
        <v>387.46496752029134</v>
      </c>
      <c r="K37" s="2">
        <f>TREND(Calibration!$A$2:$A$4,Calibration!$C$2:$C$4,E37)</f>
        <v>716.37088410846741</v>
      </c>
      <c r="L37" s="2">
        <f>TREND(Calibration!$A$2:$A$4,Calibration!$D$2:$D$4,G37)</f>
        <v>594.37114606900946</v>
      </c>
    </row>
    <row r="38" spans="1:12" x14ac:dyDescent="0.25">
      <c r="A38">
        <v>180021</v>
      </c>
      <c r="B38">
        <v>15.10900021</v>
      </c>
      <c r="C38">
        <v>0.31373000000000001</v>
      </c>
      <c r="D38">
        <v>35.055999759999999</v>
      </c>
      <c r="E38">
        <v>0.28860000000000002</v>
      </c>
      <c r="F38">
        <v>37.441001890000003</v>
      </c>
      <c r="G38">
        <v>0.97640002000000004</v>
      </c>
      <c r="H38">
        <v>32.966999049999998</v>
      </c>
      <c r="J38" s="2">
        <f>TREND(Calibration!$A$2:$A$4,Calibration!$B$2:$B$4,C38)</f>
        <v>398.96705520668365</v>
      </c>
      <c r="K38" s="2">
        <f>TREND(Calibration!$A$2:$A$4,Calibration!$C$2:$C$4,E38)</f>
        <v>738.49404905550978</v>
      </c>
      <c r="L38" s="2">
        <f>TREND(Calibration!$A$2:$A$4,Calibration!$D$2:$D$4,G38)</f>
        <v>596.0486456260395</v>
      </c>
    </row>
    <row r="39" spans="1:12" x14ac:dyDescent="0.25">
      <c r="A39">
        <v>185013</v>
      </c>
      <c r="B39">
        <v>15.088000299999999</v>
      </c>
      <c r="C39">
        <v>0.31173000000000001</v>
      </c>
      <c r="D39">
        <v>35.094001769999998</v>
      </c>
      <c r="E39">
        <v>0.29054001000000002</v>
      </c>
      <c r="F39">
        <v>37.432998660000003</v>
      </c>
      <c r="G39">
        <v>0.96719997999999996</v>
      </c>
      <c r="H39">
        <v>32.881999970000003</v>
      </c>
      <c r="J39" s="2">
        <f>TREND(Calibration!$A$2:$A$4,Calibration!$B$2:$B$4,C39)</f>
        <v>390.08513421333055</v>
      </c>
      <c r="K39" s="2">
        <f>TREND(Calibration!$A$2:$A$4,Calibration!$C$2:$C$4,E39)</f>
        <v>753.44846063352793</v>
      </c>
      <c r="L39" s="2">
        <f>TREND(Calibration!$A$2:$A$4,Calibration!$D$2:$D$4,G39)</f>
        <v>590.33275986748913</v>
      </c>
    </row>
    <row r="40" spans="1:12" x14ac:dyDescent="0.25">
      <c r="A40">
        <v>190013</v>
      </c>
      <c r="B40">
        <v>15.09599972</v>
      </c>
      <c r="C40">
        <v>0.31799999000000001</v>
      </c>
      <c r="D40">
        <v>35.132999419999997</v>
      </c>
      <c r="E40">
        <v>0.29021998999999998</v>
      </c>
      <c r="F40">
        <v>37.426998140000002</v>
      </c>
      <c r="G40">
        <v>0.96829997999999995</v>
      </c>
      <c r="H40">
        <v>32.887001040000001</v>
      </c>
      <c r="J40" s="2">
        <f>TREND(Calibration!$A$2:$A$4,Calibration!$B$2:$B$4,C40)</f>
        <v>417.92991211788762</v>
      </c>
      <c r="K40" s="2">
        <f>TREND(Calibration!$A$2:$A$4,Calibration!$C$2:$C$4,E40)</f>
        <v>750.98161211563479</v>
      </c>
      <c r="L40" s="2">
        <f>TREND(Calibration!$A$2:$A$4,Calibration!$D$2:$D$4,G40)</f>
        <v>591.01617801941075</v>
      </c>
    </row>
    <row r="41" spans="1:12" x14ac:dyDescent="0.25">
      <c r="A41">
        <v>195013</v>
      </c>
      <c r="B41">
        <v>15.161999700000001</v>
      </c>
      <c r="C41">
        <v>0.31253998999999999</v>
      </c>
      <c r="D41">
        <v>35.090999600000004</v>
      </c>
      <c r="E41">
        <v>0.28988998999999999</v>
      </c>
      <c r="F41">
        <v>37.384998320000001</v>
      </c>
      <c r="G41">
        <v>0.96340000999999997</v>
      </c>
      <c r="H41">
        <v>32.9109993</v>
      </c>
      <c r="J41" s="2">
        <f>TREND(Calibration!$A$2:$A$4,Calibration!$B$2:$B$4,C41)</f>
        <v>393.68226780603345</v>
      </c>
      <c r="K41" s="2">
        <f>TREND(Calibration!$A$2:$A$4,Calibration!$C$2:$C$4,E41)</f>
        <v>748.43783356771678</v>
      </c>
      <c r="L41" s="2">
        <f>TREND(Calibration!$A$2:$A$4,Calibration!$D$2:$D$4,G41)</f>
        <v>587.97187943589108</v>
      </c>
    </row>
    <row r="42" spans="1:12" x14ac:dyDescent="0.25">
      <c r="A42">
        <v>200013</v>
      </c>
      <c r="B42">
        <v>15.272999759999999</v>
      </c>
      <c r="C42">
        <v>0.31167999000000002</v>
      </c>
      <c r="D42">
        <v>35.088001249999998</v>
      </c>
      <c r="E42">
        <v>0.29026999999999997</v>
      </c>
      <c r="F42">
        <v>37.44900131</v>
      </c>
      <c r="G42">
        <v>0.97530001</v>
      </c>
      <c r="H42">
        <v>32.991001130000001</v>
      </c>
      <c r="J42" s="2">
        <f>TREND(Calibration!$A$2:$A$4,Calibration!$B$2:$B$4,C42)</f>
        <v>389.86304177889178</v>
      </c>
      <c r="K42" s="2">
        <f>TREND(Calibration!$A$2:$A$4,Calibration!$C$2:$C$4,E42)</f>
        <v>751.36711019194195</v>
      </c>
      <c r="L42" s="2">
        <f>TREND(Calibration!$A$2:$A$4,Calibration!$D$2:$D$4,G42)</f>
        <v>595.36522126122554</v>
      </c>
    </row>
    <row r="43" spans="1:12" x14ac:dyDescent="0.25">
      <c r="A43">
        <v>205013</v>
      </c>
      <c r="B43">
        <v>15.29699993</v>
      </c>
      <c r="C43">
        <v>0.31935000000000002</v>
      </c>
      <c r="D43">
        <v>35.090000150000002</v>
      </c>
      <c r="E43">
        <v>0.29157000999999999</v>
      </c>
      <c r="F43">
        <v>37.430000309999997</v>
      </c>
      <c r="G43">
        <v>0.96990001000000003</v>
      </c>
      <c r="H43">
        <v>32.978000639999998</v>
      </c>
      <c r="J43" s="2">
        <f>TREND(Calibration!$A$2:$A$4,Calibration!$B$2:$B$4,C43)</f>
        <v>423.9252531980062</v>
      </c>
      <c r="K43" s="2">
        <f>TREND(Calibration!$A$2:$A$4,Calibration!$C$2:$C$4,E43)</f>
        <v>761.38813307096802</v>
      </c>
      <c r="L43" s="2">
        <f>TREND(Calibration!$A$2:$A$4,Calibration!$D$2:$D$4,G43)</f>
        <v>592.01025942451918</v>
      </c>
    </row>
    <row r="44" spans="1:12" x14ac:dyDescent="0.25">
      <c r="A44">
        <v>210013</v>
      </c>
      <c r="B44">
        <v>15.29300022</v>
      </c>
      <c r="C44">
        <v>0.31525001000000002</v>
      </c>
      <c r="D44">
        <v>35.062999730000001</v>
      </c>
      <c r="E44">
        <v>0.28988998999999999</v>
      </c>
      <c r="F44">
        <v>37.44900131</v>
      </c>
      <c r="G44">
        <v>0.97750002000000003</v>
      </c>
      <c r="H44">
        <v>32.953998570000003</v>
      </c>
      <c r="J44" s="2">
        <f>TREND(Calibration!$A$2:$A$4,Calibration!$B$2:$B$4,C44)</f>
        <v>405.71735957123701</v>
      </c>
      <c r="K44" s="2">
        <f>TREND(Calibration!$A$2:$A$4,Calibration!$C$2:$C$4,E44)</f>
        <v>748.43783356771678</v>
      </c>
      <c r="L44" s="2">
        <f>TREND(Calibration!$A$2:$A$4,Calibration!$D$2:$D$4,G44)</f>
        <v>596.73206377796123</v>
      </c>
    </row>
    <row r="45" spans="1:12" x14ac:dyDescent="0.25">
      <c r="A45">
        <v>215013</v>
      </c>
      <c r="B45">
        <v>15.27999973</v>
      </c>
      <c r="C45">
        <v>0.31481000999999997</v>
      </c>
      <c r="D45">
        <v>35.090000150000002</v>
      </c>
      <c r="E45">
        <v>0.28827000000000003</v>
      </c>
      <c r="F45">
        <v>37.458000179999999</v>
      </c>
      <c r="G45">
        <v>0.97640002000000004</v>
      </c>
      <c r="H45">
        <v>32.897998809999997</v>
      </c>
      <c r="J45" s="2">
        <f>TREND(Calibration!$A$2:$A$4,Calibration!$B$2:$B$4,C45)</f>
        <v>403.76333695269909</v>
      </c>
      <c r="K45" s="2">
        <f>TREND(Calibration!$A$2:$A$4,Calibration!$C$2:$C$4,E45)</f>
        <v>735.95027050759222</v>
      </c>
      <c r="L45" s="2">
        <f>TREND(Calibration!$A$2:$A$4,Calibration!$D$2:$D$4,G45)</f>
        <v>596.0486456260395</v>
      </c>
    </row>
    <row r="46" spans="1:12" x14ac:dyDescent="0.25">
      <c r="A46">
        <v>220013</v>
      </c>
      <c r="B46">
        <v>15.30000019</v>
      </c>
      <c r="C46">
        <v>0.31141001000000001</v>
      </c>
      <c r="D46">
        <v>35.120998380000003</v>
      </c>
      <c r="E46">
        <v>0.28372999999999998</v>
      </c>
      <c r="F46">
        <v>37.44900131</v>
      </c>
      <c r="G46">
        <v>0.97420001000000001</v>
      </c>
      <c r="H46">
        <v>32.973999020000001</v>
      </c>
      <c r="J46" s="2">
        <f>TREND(Calibration!$A$2:$A$4,Calibration!$B$2:$B$4,C46)</f>
        <v>388.66407126399895</v>
      </c>
      <c r="K46" s="2">
        <f>TREND(Calibration!$A$2:$A$4,Calibration!$C$2:$C$4,E46)</f>
        <v>700.95404442411768</v>
      </c>
      <c r="L46" s="2">
        <f>TREND(Calibration!$A$2:$A$4,Calibration!$D$2:$D$4,G46)</f>
        <v>594.68180310930393</v>
      </c>
    </row>
    <row r="47" spans="1:12" x14ac:dyDescent="0.25">
      <c r="A47">
        <v>225022</v>
      </c>
      <c r="B47">
        <v>15.213999749999999</v>
      </c>
      <c r="C47">
        <v>0.30843999999999999</v>
      </c>
      <c r="D47">
        <v>35.094001769999998</v>
      </c>
      <c r="E47">
        <v>0.28567999999999999</v>
      </c>
      <c r="F47">
        <v>37.430000309999997</v>
      </c>
      <c r="G47">
        <v>0.96880001000000004</v>
      </c>
      <c r="H47">
        <v>32.980998990000003</v>
      </c>
      <c r="J47" s="2">
        <f>TREND(Calibration!$A$2:$A$4,Calibration!$B$2:$B$4,C47)</f>
        <v>375.47437417926449</v>
      </c>
      <c r="K47" s="2">
        <f>TREND(Calibration!$A$2:$A$4,Calibration!$C$2:$C$4,E47)</f>
        <v>715.98546311635869</v>
      </c>
      <c r="L47" s="2">
        <f>TREND(Calibration!$A$2:$A$4,Calibration!$D$2:$D$4,G47)</f>
        <v>591.32684127259756</v>
      </c>
    </row>
    <row r="48" spans="1:12" x14ac:dyDescent="0.25">
      <c r="A48">
        <v>230013</v>
      </c>
      <c r="B48">
        <v>15.14299965</v>
      </c>
      <c r="C48">
        <v>0.31173000000000001</v>
      </c>
      <c r="D48">
        <v>35.098999020000001</v>
      </c>
      <c r="E48">
        <v>0.28503001</v>
      </c>
      <c r="F48">
        <v>37.416999820000001</v>
      </c>
      <c r="G48">
        <v>0.96509999000000002</v>
      </c>
      <c r="H48">
        <v>32.930000309999997</v>
      </c>
      <c r="J48" s="2">
        <f>TREND(Calibration!$A$2:$A$4,Calibration!$B$2:$B$4,C48)</f>
        <v>390.08513421333055</v>
      </c>
      <c r="K48" s="2">
        <f>TREND(Calibration!$A$2:$A$4,Calibration!$C$2:$C$4,E48)</f>
        <v>710.97506730314376</v>
      </c>
      <c r="L48" s="2">
        <f>TREND(Calibration!$A$2:$A$4,Calibration!$D$2:$D$4,G48)</f>
        <v>589.02805869944007</v>
      </c>
    </row>
    <row r="49" spans="1:12" x14ac:dyDescent="0.25">
      <c r="A49">
        <v>235013</v>
      </c>
      <c r="B49">
        <v>15.10999966</v>
      </c>
      <c r="C49">
        <v>0.31302999999999997</v>
      </c>
      <c r="D49">
        <v>35.063999180000003</v>
      </c>
      <c r="E49">
        <v>0.28470999000000002</v>
      </c>
      <c r="F49">
        <v>37.396999360000002</v>
      </c>
      <c r="G49">
        <v>0.96990001000000003</v>
      </c>
      <c r="H49">
        <v>32.917999270000003</v>
      </c>
      <c r="J49" s="2">
        <f>TREND(Calibration!$A$2:$A$4,Calibration!$B$2:$B$4,C49)</f>
        <v>395.85838285900991</v>
      </c>
      <c r="K49" s="2">
        <f>TREND(Calibration!$A$2:$A$4,Calibration!$C$2:$C$4,E49)</f>
        <v>708.50821878525107</v>
      </c>
      <c r="L49" s="2">
        <f>TREND(Calibration!$A$2:$A$4,Calibration!$D$2:$D$4,G49)</f>
        <v>592.01025942451918</v>
      </c>
    </row>
    <row r="50" spans="1:12" x14ac:dyDescent="0.25">
      <c r="A50">
        <v>240012</v>
      </c>
      <c r="B50">
        <v>15.17300034</v>
      </c>
      <c r="C50">
        <v>0.31486999999999998</v>
      </c>
      <c r="D50">
        <v>35.070999149999999</v>
      </c>
      <c r="E50">
        <v>0.28561999999999999</v>
      </c>
      <c r="F50">
        <v>37.401000979999999</v>
      </c>
      <c r="G50">
        <v>0.97210001999999995</v>
      </c>
      <c r="H50">
        <v>32.993999479999999</v>
      </c>
      <c r="J50" s="2">
        <f>TREND(Calibration!$A$2:$A$4,Calibration!$B$2:$B$4,C50)</f>
        <v>404.02975017289486</v>
      </c>
      <c r="K50" s="2">
        <f>TREND(Calibration!$A$2:$A$4,Calibration!$C$2:$C$4,E50)</f>
        <v>715.52295792582822</v>
      </c>
      <c r="L50" s="2">
        <f>TREND(Calibration!$A$2:$A$4,Calibration!$D$2:$D$4,G50)</f>
        <v>593.37710194125475</v>
      </c>
    </row>
    <row r="51" spans="1:12" x14ac:dyDescent="0.25">
      <c r="A51">
        <v>245013</v>
      </c>
      <c r="B51">
        <v>15.21500015</v>
      </c>
      <c r="C51">
        <v>0.31535000000000002</v>
      </c>
      <c r="D51">
        <v>35.105998990000003</v>
      </c>
      <c r="E51">
        <v>0.28659999000000003</v>
      </c>
      <c r="F51">
        <v>37.443000789999999</v>
      </c>
      <c r="G51">
        <v>0.98129999999999995</v>
      </c>
      <c r="H51">
        <v>32.98500061</v>
      </c>
      <c r="J51" s="2">
        <f>TREND(Calibration!$A$2:$A$4,Calibration!$B$2:$B$4,C51)</f>
        <v>406.16141121129976</v>
      </c>
      <c r="K51" s="2">
        <f>TREND(Calibration!$A$2:$A$4,Calibration!$C$2:$C$4,E51)</f>
        <v>723.07713228696161</v>
      </c>
      <c r="L51" s="2">
        <f>TREND(Calibration!$A$2:$A$4,Calibration!$D$2:$D$4,G51)</f>
        <v>599.09295042245139</v>
      </c>
    </row>
    <row r="52" spans="1:12" x14ac:dyDescent="0.25">
      <c r="A52">
        <v>250013</v>
      </c>
      <c r="B52">
        <v>15.21899986</v>
      </c>
      <c r="C52">
        <v>0.31134999000000002</v>
      </c>
      <c r="D52">
        <v>35.054000850000001</v>
      </c>
      <c r="E52">
        <v>0.29254001000000002</v>
      </c>
      <c r="F52">
        <v>37.451999659999998</v>
      </c>
      <c r="G52">
        <v>0.98180002</v>
      </c>
      <c r="H52">
        <v>32.994998930000001</v>
      </c>
      <c r="J52" s="2">
        <f>TREND(Calibration!$A$2:$A$4,Calibration!$B$2:$B$4,C52)</f>
        <v>388.3975248149884</v>
      </c>
      <c r="K52" s="2">
        <f>TREND(Calibration!$A$2:$A$4,Calibration!$C$2:$C$4,E52)</f>
        <v>768.86530031787765</v>
      </c>
      <c r="L52" s="2">
        <f>TREND(Calibration!$A$2:$A$4,Calibration!$D$2:$D$4,G52)</f>
        <v>599.40360746274587</v>
      </c>
    </row>
    <row r="53" spans="1:12" x14ac:dyDescent="0.25">
      <c r="A53">
        <v>255013</v>
      </c>
      <c r="B53">
        <v>15.21500015</v>
      </c>
      <c r="C53">
        <v>0.31011</v>
      </c>
      <c r="D53">
        <v>35.056999210000001</v>
      </c>
      <c r="E53">
        <v>0.29379000999999999</v>
      </c>
      <c r="F53">
        <v>37.45500183</v>
      </c>
      <c r="G53">
        <v>0.97420001000000001</v>
      </c>
      <c r="H53">
        <v>32.959999080000003</v>
      </c>
      <c r="J53" s="2">
        <f>TREND(Calibration!$A$2:$A$4,Calibration!$B$2:$B$4,C53)</f>
        <v>382.89077820871444</v>
      </c>
      <c r="K53" s="2">
        <f>TREND(Calibration!$A$2:$A$4,Calibration!$C$2:$C$4,E53)</f>
        <v>778.50082512059612</v>
      </c>
      <c r="L53" s="2">
        <f>TREND(Calibration!$A$2:$A$4,Calibration!$D$2:$D$4,G53)</f>
        <v>594.68180310930393</v>
      </c>
    </row>
    <row r="54" spans="1:12" x14ac:dyDescent="0.25">
      <c r="A54">
        <v>260021</v>
      </c>
      <c r="B54">
        <v>15.170000079999999</v>
      </c>
      <c r="C54">
        <v>0.31297999999999998</v>
      </c>
      <c r="D54">
        <v>35.060001370000002</v>
      </c>
      <c r="E54">
        <v>0.29379000999999999</v>
      </c>
      <c r="F54">
        <v>37.414001460000001</v>
      </c>
      <c r="G54">
        <v>0.96130002000000003</v>
      </c>
      <c r="H54">
        <v>32.894001009999997</v>
      </c>
      <c r="J54" s="2">
        <f>TREND(Calibration!$A$2:$A$4,Calibration!$B$2:$B$4,C54)</f>
        <v>395.63633483417607</v>
      </c>
      <c r="K54" s="2">
        <f>TREND(Calibration!$A$2:$A$4,Calibration!$C$2:$C$4,E54)</f>
        <v>778.50082512059612</v>
      </c>
      <c r="L54" s="2">
        <f>TREND(Calibration!$A$2:$A$4,Calibration!$D$2:$D$4,G54)</f>
        <v>586.66717826784213</v>
      </c>
    </row>
    <row r="55" spans="1:12" x14ac:dyDescent="0.25">
      <c r="A55">
        <v>265013</v>
      </c>
      <c r="B55">
        <v>15.11699963</v>
      </c>
      <c r="C55">
        <v>0.31173000000000001</v>
      </c>
      <c r="D55">
        <v>35.053001399999999</v>
      </c>
      <c r="E55">
        <v>0.29449001000000002</v>
      </c>
      <c r="F55">
        <v>37.417999270000003</v>
      </c>
      <c r="G55">
        <v>0.97100001999999996</v>
      </c>
      <c r="H55">
        <v>32.92599869</v>
      </c>
      <c r="J55" s="2">
        <f>TREND(Calibration!$A$2:$A$4,Calibration!$B$2:$B$4,C55)</f>
        <v>390.08513421333055</v>
      </c>
      <c r="K55" s="2">
        <f>TREND(Calibration!$A$2:$A$4,Calibration!$C$2:$C$4,E55)</f>
        <v>783.89671901011911</v>
      </c>
      <c r="L55" s="2">
        <f>TREND(Calibration!$A$2:$A$4,Calibration!$D$2:$D$4,G55)</f>
        <v>592.69368378933314</v>
      </c>
    </row>
    <row r="56" spans="1:12" x14ac:dyDescent="0.25">
      <c r="A56">
        <v>270014</v>
      </c>
      <c r="B56">
        <v>15.10999966</v>
      </c>
      <c r="C56">
        <v>0.31156999000000002</v>
      </c>
      <c r="D56">
        <v>35.073001859999998</v>
      </c>
      <c r="E56">
        <v>0.29475999000000003</v>
      </c>
      <c r="F56">
        <v>37.4070015</v>
      </c>
      <c r="G56">
        <v>0.96670001999999999</v>
      </c>
      <c r="H56">
        <v>32.886001589999999</v>
      </c>
      <c r="J56" s="2">
        <f>TREND(Calibration!$A$2:$A$4,Calibration!$B$2:$B$4,C56)</f>
        <v>389.37453612425725</v>
      </c>
      <c r="K56" s="2">
        <f>TREND(Calibration!$A$2:$A$4,Calibration!$C$2:$C$4,E56)</f>
        <v>785.97783819910933</v>
      </c>
      <c r="L56" s="2">
        <f>TREND(Calibration!$A$2:$A$4,Calibration!$D$2:$D$4,G56)</f>
        <v>590.02214010454838</v>
      </c>
    </row>
    <row r="57" spans="1:12" x14ac:dyDescent="0.25">
      <c r="A57">
        <v>275019</v>
      </c>
      <c r="B57">
        <v>15.09899998</v>
      </c>
      <c r="C57">
        <v>0.31280999999999998</v>
      </c>
      <c r="D57">
        <v>35.138000490000003</v>
      </c>
      <c r="E57">
        <v>0.29514000000000001</v>
      </c>
      <c r="F57">
        <v>37.391998289999997</v>
      </c>
      <c r="G57">
        <v>0.96020000999999999</v>
      </c>
      <c r="H57">
        <v>32.897998809999997</v>
      </c>
      <c r="J57" s="2">
        <f>TREND(Calibration!$A$2:$A$4,Calibration!$B$2:$B$4,C57)</f>
        <v>394.88137154974106</v>
      </c>
      <c r="K57" s="2">
        <f>TREND(Calibration!$A$2:$A$4,Calibration!$C$2:$C$4,E57)</f>
        <v>788.90711482333404</v>
      </c>
      <c r="L57" s="2">
        <f>TREND(Calibration!$A$2:$A$4,Calibration!$D$2:$D$4,G57)</f>
        <v>585.98375390302806</v>
      </c>
    </row>
    <row r="58" spans="1:12" x14ac:dyDescent="0.25">
      <c r="A58">
        <v>280013</v>
      </c>
      <c r="B58">
        <v>15.12800026</v>
      </c>
      <c r="C58">
        <v>0.31426999</v>
      </c>
      <c r="D58">
        <v>35.0929985</v>
      </c>
      <c r="E58">
        <v>0.29616999999999999</v>
      </c>
      <c r="F58">
        <v>37.393001560000002</v>
      </c>
      <c r="G58">
        <v>0.95590001000000002</v>
      </c>
      <c r="H58">
        <v>32.9640007</v>
      </c>
      <c r="J58" s="2">
        <f>TREND(Calibration!$A$2:$A$4,Calibration!$B$2:$B$4,C58)</f>
        <v>401.36512946528387</v>
      </c>
      <c r="K58" s="2">
        <f>TREND(Calibration!$A$2:$A$4,Calibration!$C$2:$C$4,E58)</f>
        <v>796.84678726077414</v>
      </c>
      <c r="L58" s="2">
        <f>TREND(Calibration!$A$2:$A$4,Calibration!$D$2:$D$4,G58)</f>
        <v>583.31221021824342</v>
      </c>
    </row>
    <row r="59" spans="1:12" x14ac:dyDescent="0.25">
      <c r="A59">
        <v>285012</v>
      </c>
      <c r="B59">
        <v>15.12300014</v>
      </c>
      <c r="C59">
        <v>0.31621999000000001</v>
      </c>
      <c r="D59">
        <v>35.09500122</v>
      </c>
      <c r="E59">
        <v>0.29508001</v>
      </c>
      <c r="F59">
        <v>37.396999360000002</v>
      </c>
      <c r="G59">
        <v>0.96399999000000003</v>
      </c>
      <c r="H59">
        <v>32.902999880000003</v>
      </c>
      <c r="J59" s="2">
        <f>TREND(Calibration!$A$2:$A$4,Calibration!$B$2:$B$4,C59)</f>
        <v>410.02500243380337</v>
      </c>
      <c r="K59" s="2">
        <f>TREND(Calibration!$A$2:$A$4,Calibration!$C$2:$C$4,E59)</f>
        <v>788.44468671700201</v>
      </c>
      <c r="L59" s="2">
        <f>TREND(Calibration!$A$2:$A$4,Calibration!$D$2:$D$4,G59)</f>
        <v>588.34464054751845</v>
      </c>
    </row>
    <row r="60" spans="1:12" x14ac:dyDescent="0.25">
      <c r="A60">
        <v>290013</v>
      </c>
      <c r="B60">
        <v>15.2329998</v>
      </c>
      <c r="C60">
        <v>0.31341001000000002</v>
      </c>
      <c r="D60">
        <v>35.105998990000003</v>
      </c>
      <c r="E60">
        <v>0.29486999000000003</v>
      </c>
      <c r="F60">
        <v>37.416999820000001</v>
      </c>
      <c r="G60">
        <v>0.97530001</v>
      </c>
      <c r="H60">
        <v>32.997001650000001</v>
      </c>
      <c r="J60" s="2">
        <f>TREND(Calibration!$A$2:$A$4,Calibration!$B$2:$B$4,C60)</f>
        <v>397.54599225735205</v>
      </c>
      <c r="K60" s="2">
        <f>TREND(Calibration!$A$2:$A$4,Calibration!$C$2:$C$4,E60)</f>
        <v>786.82576438174851</v>
      </c>
      <c r="L60" s="2">
        <f>TREND(Calibration!$A$2:$A$4,Calibration!$D$2:$D$4,G60)</f>
        <v>595.36522126122554</v>
      </c>
    </row>
    <row r="61" spans="1:12" x14ac:dyDescent="0.25">
      <c r="A61">
        <v>295012</v>
      </c>
      <c r="B61">
        <v>15.31200027</v>
      </c>
      <c r="C61">
        <v>0.31400001</v>
      </c>
      <c r="D61">
        <v>35.101001740000001</v>
      </c>
      <c r="E61">
        <v>0.29471001000000002</v>
      </c>
      <c r="F61">
        <v>37.47900009</v>
      </c>
      <c r="G61">
        <v>0.98610001999999997</v>
      </c>
      <c r="H61">
        <v>33.005001069999999</v>
      </c>
      <c r="J61" s="2">
        <f>TREND(Calibration!$A$2:$A$4,Calibration!$B$2:$B$4,C61)</f>
        <v>400.16615895039126</v>
      </c>
      <c r="K61" s="2">
        <f>TREND(Calibration!$A$2:$A$4,Calibration!$C$2:$C$4,E61)</f>
        <v>785.59257137539748</v>
      </c>
      <c r="L61" s="2">
        <f>TREND(Calibration!$A$2:$A$4,Calibration!$D$2:$D$4,G61)</f>
        <v>602.07515114753062</v>
      </c>
    </row>
    <row r="62" spans="1:12" x14ac:dyDescent="0.25">
      <c r="A62">
        <v>300013</v>
      </c>
      <c r="B62">
        <v>15.289999959999999</v>
      </c>
      <c r="C62">
        <v>0.31330001000000002</v>
      </c>
      <c r="D62">
        <v>35.04700089</v>
      </c>
      <c r="E62">
        <v>0.29903001000000001</v>
      </c>
      <c r="F62">
        <v>37.44900131</v>
      </c>
      <c r="G62">
        <v>0.97479998999999995</v>
      </c>
      <c r="H62">
        <v>32.944000240000001</v>
      </c>
      <c r="J62" s="2">
        <f>TREND(Calibration!$A$2:$A$4,Calibration!$B$2:$B$4,C62)</f>
        <v>397.05748660271774</v>
      </c>
      <c r="K62" s="2">
        <f>TREND(Calibration!$A$2:$A$4,Calibration!$C$2:$C$4,E62)</f>
        <v>818.8929450935932</v>
      </c>
      <c r="L62" s="2">
        <f>TREND(Calibration!$A$2:$A$4,Calibration!$D$2:$D$4,G62)</f>
        <v>595.05456422093107</v>
      </c>
    </row>
    <row r="63" spans="1:12" x14ac:dyDescent="0.25">
      <c r="A63">
        <v>305013</v>
      </c>
      <c r="B63">
        <v>15.24800014</v>
      </c>
      <c r="C63">
        <v>0.31091999999999997</v>
      </c>
      <c r="D63">
        <v>35.075000760000002</v>
      </c>
      <c r="E63">
        <v>0.30654000999999997</v>
      </c>
      <c r="F63">
        <v>37.424999239999998</v>
      </c>
      <c r="G63">
        <v>0.97420001000000001</v>
      </c>
      <c r="H63">
        <v>32.909999849999998</v>
      </c>
      <c r="J63" s="2">
        <f>TREND(Calibration!$A$2:$A$4,Calibration!$B$2:$B$4,C63)</f>
        <v>386.48795621102227</v>
      </c>
      <c r="K63" s="2">
        <f>TREND(Calibration!$A$2:$A$4,Calibration!$C$2:$C$4,E63)</f>
        <v>876.78317810832709</v>
      </c>
      <c r="L63" s="2">
        <f>TREND(Calibration!$A$2:$A$4,Calibration!$D$2:$D$4,G63)</f>
        <v>594.68180310930393</v>
      </c>
    </row>
    <row r="64" spans="1:12" x14ac:dyDescent="0.25">
      <c r="A64">
        <v>310012</v>
      </c>
      <c r="B64">
        <v>15.196000099999999</v>
      </c>
      <c r="C64">
        <v>0.31102999999999997</v>
      </c>
      <c r="D64">
        <v>35.0890007</v>
      </c>
      <c r="E64">
        <v>0.30783999000000001</v>
      </c>
      <c r="F64">
        <v>37.395000459999999</v>
      </c>
      <c r="G64">
        <v>0.96509999000000002</v>
      </c>
      <c r="H64">
        <v>32.869998930000001</v>
      </c>
      <c r="J64" s="2">
        <f>TREND(Calibration!$A$2:$A$4,Calibration!$B$2:$B$4,C64)</f>
        <v>386.9764618656568</v>
      </c>
      <c r="K64" s="2">
        <f>TREND(Calibration!$A$2:$A$4,Calibration!$C$2:$C$4,E64)</f>
        <v>886.80396973475786</v>
      </c>
      <c r="L64" s="2">
        <f>TREND(Calibration!$A$2:$A$4,Calibration!$D$2:$D$4,G64)</f>
        <v>589.02805869944007</v>
      </c>
    </row>
    <row r="65" spans="1:12" x14ac:dyDescent="0.25">
      <c r="A65">
        <v>315013</v>
      </c>
      <c r="B65">
        <v>15.184000019999999</v>
      </c>
      <c r="C65">
        <v>0.31341001000000002</v>
      </c>
      <c r="D65">
        <v>35.148998259999999</v>
      </c>
      <c r="E65">
        <v>0.30783999000000001</v>
      </c>
      <c r="F65">
        <v>37.381000520000001</v>
      </c>
      <c r="G65">
        <v>0.96179998</v>
      </c>
      <c r="H65">
        <v>32.858001710000003</v>
      </c>
      <c r="J65" s="2">
        <f>TREND(Calibration!$A$2:$A$4,Calibration!$B$2:$B$4,C65)</f>
        <v>397.54599225735205</v>
      </c>
      <c r="K65" s="2">
        <f>TREND(Calibration!$A$2:$A$4,Calibration!$C$2:$C$4,E65)</f>
        <v>886.80396973475786</v>
      </c>
      <c r="L65" s="2">
        <f>TREND(Calibration!$A$2:$A$4,Calibration!$D$2:$D$4,G65)</f>
        <v>586.97779803078276</v>
      </c>
    </row>
    <row r="66" spans="1:12" x14ac:dyDescent="0.25">
      <c r="A66">
        <v>320013</v>
      </c>
      <c r="B66">
        <v>15.17099953</v>
      </c>
      <c r="C66">
        <v>0.31400001</v>
      </c>
      <c r="D66">
        <v>35.144001009999997</v>
      </c>
      <c r="E66">
        <v>0.30552000000000001</v>
      </c>
      <c r="F66">
        <v>37.375999450000002</v>
      </c>
      <c r="G66">
        <v>0.95859998000000002</v>
      </c>
      <c r="H66">
        <v>32.895000459999999</v>
      </c>
      <c r="J66" s="2">
        <f>TREND(Calibration!$A$2:$A$4,Calibration!$B$2:$B$4,C66)</f>
        <v>400.16615895039126</v>
      </c>
      <c r="K66" s="2">
        <f>TREND(Calibration!$A$2:$A$4,Calibration!$C$2:$C$4,E66)</f>
        <v>868.9205127851103</v>
      </c>
      <c r="L66" s="2">
        <f>TREND(Calibration!$A$2:$A$4,Calibration!$D$2:$D$4,G66)</f>
        <v>584.98967249791974</v>
      </c>
    </row>
    <row r="67" spans="1:12" x14ac:dyDescent="0.25">
      <c r="A67">
        <v>325012</v>
      </c>
      <c r="B67">
        <v>15.14099979</v>
      </c>
      <c r="C67">
        <v>0.31600001</v>
      </c>
      <c r="D67">
        <v>35.078998570000003</v>
      </c>
      <c r="E67">
        <v>0.30552000000000001</v>
      </c>
      <c r="F67">
        <v>37.438999180000003</v>
      </c>
      <c r="G67">
        <v>0.96670001999999999</v>
      </c>
      <c r="H67">
        <v>32.886001589999999</v>
      </c>
      <c r="J67" s="2">
        <f>TREND(Calibration!$A$2:$A$4,Calibration!$B$2:$B$4,C67)</f>
        <v>409.04807994374437</v>
      </c>
      <c r="K67" s="2">
        <f>TREND(Calibration!$A$2:$A$4,Calibration!$C$2:$C$4,E67)</f>
        <v>868.9205127851103</v>
      </c>
      <c r="L67" s="2">
        <f>TREND(Calibration!$A$2:$A$4,Calibration!$D$2:$D$4,G67)</f>
        <v>590.02214010454838</v>
      </c>
    </row>
    <row r="68" spans="1:12" x14ac:dyDescent="0.25">
      <c r="A68">
        <v>330012</v>
      </c>
      <c r="B68">
        <v>15.09200001</v>
      </c>
      <c r="C68">
        <v>0.31492000999999997</v>
      </c>
      <c r="D68">
        <v>35.069999690000003</v>
      </c>
      <c r="E68">
        <v>0.30513999000000003</v>
      </c>
      <c r="F68">
        <v>37.340999600000004</v>
      </c>
      <c r="G68">
        <v>0.95910001</v>
      </c>
      <c r="H68">
        <v>32.933998109999997</v>
      </c>
      <c r="J68" s="2">
        <f>TREND(Calibration!$A$2:$A$4,Calibration!$B$2:$B$4,C68)</f>
        <v>404.25184260733363</v>
      </c>
      <c r="K68" s="2">
        <f>TREND(Calibration!$A$2:$A$4,Calibration!$C$2:$C$4,E68)</f>
        <v>865.99123616088559</v>
      </c>
      <c r="L68" s="2">
        <f>TREND(Calibration!$A$2:$A$4,Calibration!$D$2:$D$4,G68)</f>
        <v>585.30033575110645</v>
      </c>
    </row>
    <row r="69" spans="1:12" x14ac:dyDescent="0.25">
      <c r="A69">
        <v>335012</v>
      </c>
      <c r="B69">
        <v>15.09000015</v>
      </c>
      <c r="C69">
        <v>0.31659999</v>
      </c>
      <c r="D69">
        <v>35.116001130000001</v>
      </c>
      <c r="E69">
        <v>0.30616999</v>
      </c>
      <c r="F69">
        <v>37.386001589999999</v>
      </c>
      <c r="G69">
        <v>0.95590001000000002</v>
      </c>
      <c r="H69">
        <v>32.95299911</v>
      </c>
      <c r="J69" s="2">
        <f>TREND(Calibration!$A$2:$A$4,Calibration!$B$2:$B$4,C69)</f>
        <v>411.71256742254036</v>
      </c>
      <c r="K69" s="2">
        <f>TREND(Calibration!$A$2:$A$4,Calibration!$C$2:$C$4,E69)</f>
        <v>873.93090859832569</v>
      </c>
      <c r="L69" s="2">
        <f>TREND(Calibration!$A$2:$A$4,Calibration!$D$2:$D$4,G69)</f>
        <v>583.31221021824342</v>
      </c>
    </row>
    <row r="70" spans="1:12" x14ac:dyDescent="0.25">
      <c r="A70">
        <v>340013</v>
      </c>
      <c r="B70">
        <v>15.06299973</v>
      </c>
      <c r="C70">
        <v>0.31395000000000001</v>
      </c>
      <c r="D70">
        <v>35.090999600000004</v>
      </c>
      <c r="E70">
        <v>0.30659999999999998</v>
      </c>
      <c r="F70">
        <v>37.393001560000002</v>
      </c>
      <c r="G70">
        <v>0.95749998000000003</v>
      </c>
      <c r="H70">
        <v>32.993999479999999</v>
      </c>
      <c r="J70" s="2">
        <f>TREND(Calibration!$A$2:$A$4,Calibration!$B$2:$B$4,C70)</f>
        <v>399.9440665159525</v>
      </c>
      <c r="K70" s="2">
        <f>TREND(Calibration!$A$2:$A$4,Calibration!$C$2:$C$4,E70)</f>
        <v>877.24560621465912</v>
      </c>
      <c r="L70" s="2">
        <f>TREND(Calibration!$A$2:$A$4,Calibration!$D$2:$D$4,G70)</f>
        <v>584.30625434599801</v>
      </c>
    </row>
    <row r="71" spans="1:12" x14ac:dyDescent="0.25">
      <c r="A71">
        <v>345013</v>
      </c>
      <c r="B71">
        <v>15.02600002</v>
      </c>
      <c r="C71">
        <v>0.31253998999999999</v>
      </c>
      <c r="D71">
        <v>35.081001280000002</v>
      </c>
      <c r="E71">
        <v>0.30616999</v>
      </c>
      <c r="F71">
        <v>37.402999880000003</v>
      </c>
      <c r="G71">
        <v>0.95749998000000003</v>
      </c>
      <c r="H71">
        <v>32.978000639999998</v>
      </c>
      <c r="J71" s="2">
        <f>TREND(Calibration!$A$2:$A$4,Calibration!$B$2:$B$4,C71)</f>
        <v>393.68226780603345</v>
      </c>
      <c r="K71" s="2">
        <f>TREND(Calibration!$A$2:$A$4,Calibration!$C$2:$C$4,E71)</f>
        <v>873.93090859832569</v>
      </c>
      <c r="L71" s="2">
        <f>TREND(Calibration!$A$2:$A$4,Calibration!$D$2:$D$4,G71)</f>
        <v>584.30625434599801</v>
      </c>
    </row>
    <row r="72" spans="1:12" x14ac:dyDescent="0.25">
      <c r="A72">
        <v>350012</v>
      </c>
      <c r="B72">
        <v>15.050999640000001</v>
      </c>
      <c r="C72">
        <v>0.31222000999999999</v>
      </c>
      <c r="D72">
        <v>35.057998660000003</v>
      </c>
      <c r="E72">
        <v>0.30459999999999998</v>
      </c>
      <c r="F72">
        <v>37.395000459999999</v>
      </c>
      <c r="G72">
        <v>0.96340000999999997</v>
      </c>
      <c r="H72">
        <v>33.011001589999999</v>
      </c>
      <c r="J72" s="2">
        <f>TREND(Calibration!$A$2:$A$4,Calibration!$B$2:$B$4,C72)</f>
        <v>392.26124926630678</v>
      </c>
      <c r="K72" s="2">
        <f>TREND(Calibration!$A$2:$A$4,Calibration!$C$2:$C$4,E72)</f>
        <v>861.82876653030894</v>
      </c>
      <c r="L72" s="2">
        <f>TREND(Calibration!$A$2:$A$4,Calibration!$D$2:$D$4,G72)</f>
        <v>587.97187943589108</v>
      </c>
    </row>
    <row r="73" spans="1:12" x14ac:dyDescent="0.25">
      <c r="A73">
        <v>355013</v>
      </c>
      <c r="B73">
        <v>15.083999629999999</v>
      </c>
      <c r="C73">
        <v>0.31195000000000001</v>
      </c>
      <c r="D73">
        <v>35.10400009</v>
      </c>
      <c r="E73">
        <v>0.30351999000000002</v>
      </c>
      <c r="F73">
        <v>37.42200089</v>
      </c>
      <c r="G73">
        <v>0.96240002000000002</v>
      </c>
      <c r="H73">
        <v>33.054000850000001</v>
      </c>
      <c r="J73" s="2">
        <f>TREND(Calibration!$A$2:$A$4,Calibration!$B$2:$B$4,C73)</f>
        <v>391.06214552259939</v>
      </c>
      <c r="K73" s="2">
        <f>TREND(Calibration!$A$2:$A$4,Calibration!$C$2:$C$4,E73)</f>
        <v>853.50359601656214</v>
      </c>
      <c r="L73" s="2">
        <f>TREND(Calibration!$A$2:$A$4,Calibration!$D$2:$D$4,G73)</f>
        <v>587.35059641976375</v>
      </c>
    </row>
    <row r="74" spans="1:12" x14ac:dyDescent="0.25">
      <c r="A74">
        <v>360013</v>
      </c>
      <c r="B74">
        <v>15.11600018</v>
      </c>
      <c r="C74">
        <v>0.31206</v>
      </c>
      <c r="D74">
        <v>35.071998600000001</v>
      </c>
      <c r="E74">
        <v>0.30292001000000002</v>
      </c>
      <c r="F74">
        <v>37.424999239999998</v>
      </c>
      <c r="G74">
        <v>0.96509999000000002</v>
      </c>
      <c r="H74">
        <v>33.056999210000001</v>
      </c>
      <c r="J74" s="2">
        <f>TREND(Calibration!$A$2:$A$4,Calibration!$B$2:$B$4,C74)</f>
        <v>391.5506511772337</v>
      </c>
      <c r="K74" s="2">
        <f>TREND(Calibration!$A$2:$A$4,Calibration!$C$2:$C$4,E74)</f>
        <v>848.87869827965392</v>
      </c>
      <c r="L74" s="2">
        <f>TREND(Calibration!$A$2:$A$4,Calibration!$D$2:$D$4,G74)</f>
        <v>589.02805869944007</v>
      </c>
    </row>
    <row r="75" spans="1:12" x14ac:dyDescent="0.25">
      <c r="A75">
        <v>365013</v>
      </c>
      <c r="B75">
        <v>15.12300014</v>
      </c>
      <c r="C75">
        <v>0.31373000000000001</v>
      </c>
      <c r="D75">
        <v>35.119998930000001</v>
      </c>
      <c r="E75">
        <v>0.30368000000000001</v>
      </c>
      <c r="F75">
        <v>37.412998199999997</v>
      </c>
      <c r="G75">
        <v>0.96780001999999998</v>
      </c>
      <c r="H75">
        <v>33.041000369999999</v>
      </c>
      <c r="J75" s="2">
        <f>TREND(Calibration!$A$2:$A$4,Calibration!$B$2:$B$4,C75)</f>
        <v>398.96705520668365</v>
      </c>
      <c r="K75" s="2">
        <f>TREND(Calibration!$A$2:$A$4,Calibration!$C$2:$C$4,E75)</f>
        <v>854.73702027550848</v>
      </c>
      <c r="L75" s="2">
        <f>TREND(Calibration!$A$2:$A$4,Calibration!$D$2:$D$4,G75)</f>
        <v>590.70555825647011</v>
      </c>
    </row>
    <row r="76" spans="1:12" x14ac:dyDescent="0.25">
      <c r="A76">
        <v>370013</v>
      </c>
      <c r="B76">
        <v>15.1420002</v>
      </c>
      <c r="C76">
        <v>0.31226999</v>
      </c>
      <c r="D76">
        <v>35.118999479999999</v>
      </c>
      <c r="E76">
        <v>0.30388999</v>
      </c>
      <c r="F76">
        <v>37.451999659999998</v>
      </c>
      <c r="G76">
        <v>0.96560000999999995</v>
      </c>
      <c r="H76">
        <v>33.048999790000003</v>
      </c>
      <c r="J76" s="2">
        <f>TREND(Calibration!$A$2:$A$4,Calibration!$B$2:$B$4,C76)</f>
        <v>392.48320847193077</v>
      </c>
      <c r="K76" s="2">
        <f>TREND(Calibration!$A$2:$A$4,Calibration!$C$2:$C$4,E76)</f>
        <v>856.35571135816667</v>
      </c>
      <c r="L76" s="2">
        <f>TREND(Calibration!$A$2:$A$4,Calibration!$D$2:$D$4,G76)</f>
        <v>589.33871573973443</v>
      </c>
    </row>
    <row r="77" spans="1:12" x14ac:dyDescent="0.25">
      <c r="A77">
        <v>375013</v>
      </c>
      <c r="B77">
        <v>15.09599972</v>
      </c>
      <c r="C77">
        <v>0.31422000999999999</v>
      </c>
      <c r="D77">
        <v>35.109001159999998</v>
      </c>
      <c r="E77">
        <v>0.30388999</v>
      </c>
      <c r="F77">
        <v>37.430000309999997</v>
      </c>
      <c r="G77">
        <v>0.97149998000000004</v>
      </c>
      <c r="H77">
        <v>33.022998809999997</v>
      </c>
      <c r="J77" s="2">
        <f>TREND(Calibration!$A$2:$A$4,Calibration!$B$2:$B$4,C77)</f>
        <v>401.14317025966011</v>
      </c>
      <c r="K77" s="2">
        <f>TREND(Calibration!$A$2:$A$4,Calibration!$C$2:$C$4,E77)</f>
        <v>856.35571135816667</v>
      </c>
      <c r="L77" s="2">
        <f>TREND(Calibration!$A$2:$A$4,Calibration!$D$2:$D$4,G77)</f>
        <v>593.00430355227388</v>
      </c>
    </row>
    <row r="78" spans="1:12" x14ac:dyDescent="0.25">
      <c r="A78">
        <v>380013</v>
      </c>
      <c r="B78">
        <v>15.07699966</v>
      </c>
      <c r="C78">
        <v>0.31302999999999997</v>
      </c>
      <c r="D78">
        <v>35.09500122</v>
      </c>
      <c r="E78">
        <v>0.30351999000000002</v>
      </c>
      <c r="F78">
        <v>37.457000729999997</v>
      </c>
      <c r="G78">
        <v>0.96780001999999998</v>
      </c>
      <c r="H78">
        <v>33.04700089</v>
      </c>
      <c r="J78" s="2">
        <f>TREND(Calibration!$A$2:$A$4,Calibration!$B$2:$B$4,C78)</f>
        <v>395.85838285900991</v>
      </c>
      <c r="K78" s="2">
        <f>TREND(Calibration!$A$2:$A$4,Calibration!$C$2:$C$4,E78)</f>
        <v>853.50359601656214</v>
      </c>
      <c r="L78" s="2">
        <f>TREND(Calibration!$A$2:$A$4,Calibration!$D$2:$D$4,G78)</f>
        <v>590.70555825647011</v>
      </c>
    </row>
    <row r="79" spans="1:12" x14ac:dyDescent="0.25">
      <c r="A79">
        <v>385013</v>
      </c>
      <c r="B79">
        <v>15.053000450000001</v>
      </c>
      <c r="C79">
        <v>0.30946001000000001</v>
      </c>
      <c r="D79">
        <v>35.094001769999998</v>
      </c>
      <c r="E79">
        <v>0.31589001</v>
      </c>
      <c r="F79">
        <v>37.424999239999998</v>
      </c>
      <c r="G79">
        <v>0.96719997999999996</v>
      </c>
      <c r="H79">
        <v>33.07400131</v>
      </c>
      <c r="J79" s="2">
        <f>TREND(Calibration!$A$2:$A$4,Calibration!$B$2:$B$4,C79)</f>
        <v>380.00419829547968</v>
      </c>
      <c r="K79" s="2">
        <f>TREND(Calibration!$A$2:$A$4,Calibration!$C$2:$C$4,E79)</f>
        <v>948.85690363266281</v>
      </c>
      <c r="L79" s="2">
        <f>TREND(Calibration!$A$2:$A$4,Calibration!$D$2:$D$4,G79)</f>
        <v>590.33275986748913</v>
      </c>
    </row>
    <row r="80" spans="1:12" x14ac:dyDescent="0.25">
      <c r="A80">
        <v>390013</v>
      </c>
      <c r="B80">
        <v>15.069000239999999</v>
      </c>
      <c r="C80">
        <v>0.31362000000000001</v>
      </c>
      <c r="D80">
        <v>35.118000029999997</v>
      </c>
      <c r="E80">
        <v>0.31373000000000001</v>
      </c>
      <c r="F80">
        <v>37.438999180000003</v>
      </c>
      <c r="G80">
        <v>0.96719997999999996</v>
      </c>
      <c r="H80">
        <v>33.070999149999999</v>
      </c>
      <c r="J80" s="2">
        <f>TREND(Calibration!$A$2:$A$4,Calibration!$B$2:$B$4,C80)</f>
        <v>398.47854955204912</v>
      </c>
      <c r="K80" s="2">
        <f>TREND(Calibration!$A$2:$A$4,Calibration!$C$2:$C$4,E80)</f>
        <v>932.20663968936674</v>
      </c>
      <c r="L80" s="2">
        <f>TREND(Calibration!$A$2:$A$4,Calibration!$D$2:$D$4,G80)</f>
        <v>590.33275986748913</v>
      </c>
    </row>
    <row r="81" spans="1:12" x14ac:dyDescent="0.25">
      <c r="A81">
        <v>395013</v>
      </c>
      <c r="B81">
        <v>15.11900043</v>
      </c>
      <c r="C81">
        <v>0.31097998999999998</v>
      </c>
      <c r="D81">
        <v>35.125999450000002</v>
      </c>
      <c r="E81">
        <v>0.30752000000000002</v>
      </c>
      <c r="F81">
        <v>37.412998199999997</v>
      </c>
      <c r="G81">
        <v>0.96560000999999995</v>
      </c>
      <c r="H81">
        <v>33.054000850000001</v>
      </c>
      <c r="J81" s="2">
        <f>TREND(Calibration!$A$2:$A$4,Calibration!$B$2:$B$4,C81)</f>
        <v>386.75436943121804</v>
      </c>
      <c r="K81" s="2">
        <f>TREND(Calibration!$A$2:$A$4,Calibration!$C$2:$C$4,E81)</f>
        <v>884.33735246946003</v>
      </c>
      <c r="L81" s="2">
        <f>TREND(Calibration!$A$2:$A$4,Calibration!$D$2:$D$4,G81)</f>
        <v>589.33871573973443</v>
      </c>
    </row>
    <row r="82" spans="1:12" x14ac:dyDescent="0.25">
      <c r="A82">
        <v>400013</v>
      </c>
      <c r="B82">
        <v>15.06099987</v>
      </c>
      <c r="C82">
        <v>0.31043999999999999</v>
      </c>
      <c r="D82">
        <v>35.115001679999999</v>
      </c>
      <c r="E82">
        <v>0.30421999</v>
      </c>
      <c r="F82">
        <v>37.397998809999997</v>
      </c>
      <c r="G82">
        <v>0.96450000999999996</v>
      </c>
      <c r="H82">
        <v>33.040000919999997</v>
      </c>
      <c r="J82" s="2">
        <f>TREND(Calibration!$A$2:$A$4,Calibration!$B$2:$B$4,C82)</f>
        <v>384.35629517261759</v>
      </c>
      <c r="K82" s="2">
        <f>TREND(Calibration!$A$2:$A$4,Calibration!$C$2:$C$4,E82)</f>
        <v>858.89948990608423</v>
      </c>
      <c r="L82" s="2">
        <f>TREND(Calibration!$A$2:$A$4,Calibration!$D$2:$D$4,G82)</f>
        <v>588.65529758781281</v>
      </c>
    </row>
    <row r="83" spans="1:12" x14ac:dyDescent="0.25">
      <c r="A83">
        <v>405013</v>
      </c>
      <c r="B83">
        <v>15.07699966</v>
      </c>
      <c r="C83">
        <v>0.31291999999999998</v>
      </c>
      <c r="D83">
        <v>35.117000580000003</v>
      </c>
      <c r="E83">
        <v>0.30298001000000002</v>
      </c>
      <c r="F83">
        <v>37.405998230000002</v>
      </c>
      <c r="G83">
        <v>0.95639998000000004</v>
      </c>
      <c r="H83">
        <v>33.060001370000002</v>
      </c>
      <c r="J83" s="2">
        <f>TREND(Calibration!$A$2:$A$4,Calibration!$B$2:$B$4,C83)</f>
        <v>395.36987720437537</v>
      </c>
      <c r="K83" s="2">
        <f>TREND(Calibration!$A$2:$A$4,Calibration!$C$2:$C$4,E83)</f>
        <v>849.34120347018438</v>
      </c>
      <c r="L83" s="2">
        <f>TREND(Calibration!$A$2:$A$4,Calibration!$D$2:$D$4,G83)</f>
        <v>583.6228361940764</v>
      </c>
    </row>
    <row r="84" spans="1:12" x14ac:dyDescent="0.25">
      <c r="A84">
        <v>410013</v>
      </c>
      <c r="B84">
        <v>15.065999980000001</v>
      </c>
      <c r="C84">
        <v>0.31189001</v>
      </c>
      <c r="D84">
        <v>35.144001009999997</v>
      </c>
      <c r="E84">
        <v>0.30199999</v>
      </c>
      <c r="F84">
        <v>37.40499878</v>
      </c>
      <c r="G84">
        <v>0.96289997999999999</v>
      </c>
      <c r="H84">
        <v>33.016998289999997</v>
      </c>
      <c r="J84" s="2">
        <f>TREND(Calibration!$A$2:$A$4,Calibration!$B$2:$B$4,C84)</f>
        <v>390.79573230240362</v>
      </c>
      <c r="K84" s="2">
        <f>TREND(Calibration!$A$2:$A$4,Calibration!$C$2:$C$4,E84)</f>
        <v>841.78679785645568</v>
      </c>
      <c r="L84" s="2">
        <f>TREND(Calibration!$A$2:$A$4,Calibration!$D$2:$D$4,G84)</f>
        <v>587.66121618270438</v>
      </c>
    </row>
    <row r="85" spans="1:12" x14ac:dyDescent="0.25">
      <c r="A85">
        <v>415013</v>
      </c>
      <c r="B85">
        <v>15.01399994</v>
      </c>
      <c r="C85">
        <v>0.31162000000000001</v>
      </c>
      <c r="D85">
        <v>35.131000520000001</v>
      </c>
      <c r="E85">
        <v>0.30103001000000001</v>
      </c>
      <c r="F85">
        <v>37.41999817</v>
      </c>
      <c r="G85">
        <v>0.96020000999999999</v>
      </c>
      <c r="H85">
        <v>32.987998959999999</v>
      </c>
      <c r="J85" s="2">
        <f>TREND(Calibration!$A$2:$A$4,Calibration!$B$2:$B$4,C85)</f>
        <v>389.59662855869601</v>
      </c>
      <c r="K85" s="2">
        <f>TREND(Calibration!$A$2:$A$4,Calibration!$C$2:$C$4,E85)</f>
        <v>834.30978477794292</v>
      </c>
      <c r="L85" s="2">
        <f>TREND(Calibration!$A$2:$A$4,Calibration!$D$2:$D$4,G85)</f>
        <v>585.98375390302806</v>
      </c>
    </row>
    <row r="86" spans="1:12" x14ac:dyDescent="0.25">
      <c r="A86">
        <v>420022</v>
      </c>
      <c r="B86">
        <v>14.930999760000001</v>
      </c>
      <c r="C86">
        <v>0.31125000000000003</v>
      </c>
      <c r="D86">
        <v>35.118000029999997</v>
      </c>
      <c r="E86">
        <v>0.30162000999999999</v>
      </c>
      <c r="F86">
        <v>37.388000490000003</v>
      </c>
      <c r="G86">
        <v>0.95910001</v>
      </c>
      <c r="H86">
        <v>32.965999600000004</v>
      </c>
      <c r="J86" s="2">
        <f>TREND(Calibration!$A$2:$A$4,Calibration!$B$2:$B$4,C86)</f>
        <v>387.95347317492588</v>
      </c>
      <c r="K86" s="2">
        <f>TREND(Calibration!$A$2:$A$4,Calibration!$C$2:$C$4,E86)</f>
        <v>838.85775248482628</v>
      </c>
      <c r="L86" s="2">
        <f>TREND(Calibration!$A$2:$A$4,Calibration!$D$2:$D$4,G86)</f>
        <v>585.30033575110645</v>
      </c>
    </row>
    <row r="87" spans="1:12" x14ac:dyDescent="0.25">
      <c r="A87">
        <v>425013</v>
      </c>
      <c r="B87">
        <v>14.97999954</v>
      </c>
      <c r="C87">
        <v>0.31102999999999997</v>
      </c>
      <c r="D87">
        <v>35.073001859999998</v>
      </c>
      <c r="E87">
        <v>0.30448999999999998</v>
      </c>
      <c r="F87">
        <v>37.432998660000003</v>
      </c>
      <c r="G87">
        <v>0.97100001999999996</v>
      </c>
      <c r="H87">
        <v>32.941001890000003</v>
      </c>
      <c r="J87" s="2">
        <f>TREND(Calibration!$A$2:$A$4,Calibration!$B$2:$B$4,C87)</f>
        <v>386.9764618656568</v>
      </c>
      <c r="K87" s="2">
        <f>TREND(Calibration!$A$2:$A$4,Calibration!$C$2:$C$4,E87)</f>
        <v>860.98084034766975</v>
      </c>
      <c r="L87" s="2">
        <f>TREND(Calibration!$A$2:$A$4,Calibration!$D$2:$D$4,G87)</f>
        <v>592.69368378933314</v>
      </c>
    </row>
    <row r="88" spans="1:12" x14ac:dyDescent="0.25">
      <c r="A88">
        <v>430012</v>
      </c>
      <c r="B88">
        <v>15.01200008</v>
      </c>
      <c r="C88">
        <v>0.31162000000000001</v>
      </c>
      <c r="D88">
        <v>35.11000061</v>
      </c>
      <c r="E88">
        <v>0.30583999000000001</v>
      </c>
      <c r="F88">
        <v>37.400001529999997</v>
      </c>
      <c r="G88">
        <v>0.96990001000000003</v>
      </c>
      <c r="H88">
        <v>32.951000209999997</v>
      </c>
      <c r="J88" s="2">
        <f>TREND(Calibration!$A$2:$A$4,Calibration!$B$2:$B$4,C88)</f>
        <v>389.59662855869601</v>
      </c>
      <c r="K88" s="2">
        <f>TREND(Calibration!$A$2:$A$4,Calibration!$C$2:$C$4,E88)</f>
        <v>871.38713005040768</v>
      </c>
      <c r="L88" s="2">
        <f>TREND(Calibration!$A$2:$A$4,Calibration!$D$2:$D$4,G88)</f>
        <v>592.01025942451918</v>
      </c>
    </row>
    <row r="89" spans="1:12" x14ac:dyDescent="0.25">
      <c r="A89">
        <v>435013</v>
      </c>
      <c r="B89">
        <v>15.083999629999999</v>
      </c>
      <c r="C89">
        <v>0.30871000999999998</v>
      </c>
      <c r="D89">
        <v>35.10400009</v>
      </c>
      <c r="E89">
        <v>0.30654000999999997</v>
      </c>
      <c r="F89">
        <v>37.387001040000001</v>
      </c>
      <c r="G89">
        <v>0.96780001999999998</v>
      </c>
      <c r="H89">
        <v>32.900001529999997</v>
      </c>
      <c r="J89" s="2">
        <f>TREND(Calibration!$A$2:$A$4,Calibration!$B$2:$B$4,C89)</f>
        <v>376.6734779229721</v>
      </c>
      <c r="K89" s="2">
        <f>TREND(Calibration!$A$2:$A$4,Calibration!$C$2:$C$4,E89)</f>
        <v>876.78317810832709</v>
      </c>
      <c r="L89" s="2">
        <f>TREND(Calibration!$A$2:$A$4,Calibration!$D$2:$D$4,G89)</f>
        <v>590.70555825647011</v>
      </c>
    </row>
    <row r="90" spans="1:12" x14ac:dyDescent="0.25">
      <c r="A90">
        <v>440013</v>
      </c>
      <c r="B90">
        <v>15.11299992</v>
      </c>
      <c r="C90">
        <v>0.31384000000000001</v>
      </c>
      <c r="D90">
        <v>35.099998470000003</v>
      </c>
      <c r="E90">
        <v>0.30779001</v>
      </c>
      <c r="F90">
        <v>37.39599991</v>
      </c>
      <c r="G90">
        <v>0.97049998999999998</v>
      </c>
      <c r="H90">
        <v>32.9070015</v>
      </c>
      <c r="J90" s="2">
        <f>TREND(Calibration!$A$2:$A$4,Calibration!$B$2:$B$4,C90)</f>
        <v>399.45556086131796</v>
      </c>
      <c r="K90" s="2">
        <f>TREND(Calibration!$A$2:$A$4,Calibration!$C$2:$C$4,E90)</f>
        <v>886.41870291104601</v>
      </c>
      <c r="L90" s="2">
        <f>TREND(Calibration!$A$2:$A$4,Calibration!$D$2:$D$4,G90)</f>
        <v>592.38302053614643</v>
      </c>
    </row>
    <row r="91" spans="1:12" x14ac:dyDescent="0.25">
      <c r="A91">
        <v>445013</v>
      </c>
      <c r="B91">
        <v>15.14299965</v>
      </c>
      <c r="C91">
        <v>0.31308001000000002</v>
      </c>
      <c r="D91">
        <v>35.099998470000003</v>
      </c>
      <c r="E91">
        <v>0.30757001</v>
      </c>
      <c r="F91">
        <v>37.361000060000002</v>
      </c>
      <c r="G91">
        <v>0.96560000999999995</v>
      </c>
      <c r="H91">
        <v>32.909999849999998</v>
      </c>
      <c r="J91" s="2">
        <f>TREND(Calibration!$A$2:$A$4,Calibration!$B$2:$B$4,C91)</f>
        <v>396.0804752934489</v>
      </c>
      <c r="K91" s="2">
        <f>TREND(Calibration!$A$2:$A$4,Calibration!$C$2:$C$4,E91)</f>
        <v>884.72285054576719</v>
      </c>
      <c r="L91" s="2">
        <f>TREND(Calibration!$A$2:$A$4,Calibration!$D$2:$D$4,G91)</f>
        <v>589.33871573973443</v>
      </c>
    </row>
    <row r="92" spans="1:12" x14ac:dyDescent="0.25">
      <c r="A92">
        <v>450025</v>
      </c>
      <c r="B92">
        <v>15.114999770000001</v>
      </c>
      <c r="C92">
        <v>0.31345999000000002</v>
      </c>
      <c r="D92">
        <v>35.143001560000002</v>
      </c>
      <c r="E92">
        <v>0.30741000000000002</v>
      </c>
      <c r="F92">
        <v>37.356998439999998</v>
      </c>
      <c r="G92">
        <v>0.96020000999999999</v>
      </c>
      <c r="H92">
        <v>32.976001740000001</v>
      </c>
      <c r="J92" s="2">
        <f>TREND(Calibration!$A$2:$A$4,Calibration!$B$2:$B$4,C92)</f>
        <v>397.76795146297604</v>
      </c>
      <c r="K92" s="2">
        <f>TREND(Calibration!$A$2:$A$4,Calibration!$C$2:$C$4,E92)</f>
        <v>883.48942628682084</v>
      </c>
      <c r="L92" s="2">
        <f>TREND(Calibration!$A$2:$A$4,Calibration!$D$2:$D$4,G92)</f>
        <v>585.98375390302806</v>
      </c>
    </row>
    <row r="93" spans="1:12" x14ac:dyDescent="0.25">
      <c r="A93">
        <v>455013</v>
      </c>
      <c r="B93">
        <v>15.15100002</v>
      </c>
      <c r="C93">
        <v>0.31226999</v>
      </c>
      <c r="D93">
        <v>35.060001370000002</v>
      </c>
      <c r="E93">
        <v>0.30713998999999997</v>
      </c>
      <c r="F93">
        <v>37.421001429999997</v>
      </c>
      <c r="G93">
        <v>0.97420001000000001</v>
      </c>
      <c r="H93">
        <v>32.993999479999999</v>
      </c>
      <c r="J93" s="2">
        <f>TREND(Calibration!$A$2:$A$4,Calibration!$B$2:$B$4,C93)</f>
        <v>392.48320847193077</v>
      </c>
      <c r="K93" s="2">
        <f>TREND(Calibration!$A$2:$A$4,Calibration!$C$2:$C$4,E93)</f>
        <v>881.40807584523486</v>
      </c>
      <c r="L93" s="2">
        <f>TREND(Calibration!$A$2:$A$4,Calibration!$D$2:$D$4,G93)</f>
        <v>594.68180310930393</v>
      </c>
    </row>
    <row r="94" spans="1:12" x14ac:dyDescent="0.25">
      <c r="A94">
        <v>460013</v>
      </c>
      <c r="B94">
        <v>15.119999890000001</v>
      </c>
      <c r="C94">
        <v>0.31226999</v>
      </c>
      <c r="D94">
        <v>35.064998629999998</v>
      </c>
      <c r="E94">
        <v>0.30626999999999999</v>
      </c>
      <c r="F94">
        <v>37.4070015</v>
      </c>
      <c r="G94">
        <v>0.96990001000000003</v>
      </c>
      <c r="H94">
        <v>33.007999419999997</v>
      </c>
      <c r="J94" s="2">
        <f>TREND(Calibration!$A$2:$A$4,Calibration!$B$2:$B$4,C94)</f>
        <v>392.48320847193077</v>
      </c>
      <c r="K94" s="2">
        <f>TREND(Calibration!$A$2:$A$4,Calibration!$C$2:$C$4,E94)</f>
        <v>874.70182766674111</v>
      </c>
      <c r="L94" s="2">
        <f>TREND(Calibration!$A$2:$A$4,Calibration!$D$2:$D$4,G94)</f>
        <v>592.01025942451918</v>
      </c>
    </row>
    <row r="95" spans="1:12" x14ac:dyDescent="0.25">
      <c r="A95">
        <v>465013</v>
      </c>
      <c r="B95">
        <v>15.05000019</v>
      </c>
      <c r="C95">
        <v>0.31308001000000002</v>
      </c>
      <c r="D95">
        <v>35.108001710000003</v>
      </c>
      <c r="E95">
        <v>0.30491998999999997</v>
      </c>
      <c r="F95">
        <v>37.408000950000002</v>
      </c>
      <c r="G95">
        <v>0.95969998999999995</v>
      </c>
      <c r="H95">
        <v>32.936000819999997</v>
      </c>
      <c r="J95" s="2">
        <f>TREND(Calibration!$A$2:$A$4,Calibration!$B$2:$B$4,C95)</f>
        <v>396.0804752934489</v>
      </c>
      <c r="K95" s="2">
        <f>TREND(Calibration!$A$2:$A$4,Calibration!$C$2:$C$4,E95)</f>
        <v>864.29538379560677</v>
      </c>
      <c r="L95" s="2">
        <f>TREND(Calibration!$A$2:$A$4,Calibration!$D$2:$D$4,G95)</f>
        <v>585.67309686273359</v>
      </c>
    </row>
    <row r="96" spans="1:12" x14ac:dyDescent="0.25">
      <c r="A96">
        <v>470012</v>
      </c>
      <c r="B96">
        <v>15.069000239999999</v>
      </c>
      <c r="C96">
        <v>0.31345999000000002</v>
      </c>
      <c r="D96">
        <v>35.097000119999997</v>
      </c>
      <c r="E96">
        <v>0.30519000000000002</v>
      </c>
      <c r="F96">
        <v>37.402000430000001</v>
      </c>
      <c r="G96">
        <v>0.96939998999999999</v>
      </c>
      <c r="H96">
        <v>32.916999820000001</v>
      </c>
      <c r="J96" s="2">
        <f>TREND(Calibration!$A$2:$A$4,Calibration!$B$2:$B$4,C96)</f>
        <v>397.76795146297604</v>
      </c>
      <c r="K96" s="2">
        <f>TREND(Calibration!$A$2:$A$4,Calibration!$C$2:$C$4,E96)</f>
        <v>866.37673423719275</v>
      </c>
      <c r="L96" s="2">
        <f>TREND(Calibration!$A$2:$A$4,Calibration!$D$2:$D$4,G96)</f>
        <v>591.6996023842247</v>
      </c>
    </row>
    <row r="97" spans="1:12" x14ac:dyDescent="0.25">
      <c r="A97">
        <v>475021</v>
      </c>
      <c r="B97">
        <v>15.036999700000001</v>
      </c>
      <c r="C97">
        <v>0.31184000000000001</v>
      </c>
      <c r="D97">
        <v>35.151000979999999</v>
      </c>
      <c r="E97">
        <v>0.30487001000000002</v>
      </c>
      <c r="F97">
        <v>37.387001040000001</v>
      </c>
      <c r="G97">
        <v>0.96450000999999996</v>
      </c>
      <c r="H97">
        <v>33.037998199999997</v>
      </c>
      <c r="J97" s="2">
        <f>TREND(Calibration!$A$2:$A$4,Calibration!$B$2:$B$4,C97)</f>
        <v>390.57363986796486</v>
      </c>
      <c r="K97" s="2">
        <f>TREND(Calibration!$A$2:$A$4,Calibration!$C$2:$C$4,E97)</f>
        <v>863.91011697189492</v>
      </c>
      <c r="L97" s="2">
        <f>TREND(Calibration!$A$2:$A$4,Calibration!$D$2:$D$4,G97)</f>
        <v>588.65529758781281</v>
      </c>
    </row>
    <row r="98" spans="1:12" x14ac:dyDescent="0.25">
      <c r="A98">
        <v>480013</v>
      </c>
      <c r="B98">
        <v>15.05000019</v>
      </c>
      <c r="C98">
        <v>0.31141001000000001</v>
      </c>
      <c r="D98">
        <v>35.117000580000003</v>
      </c>
      <c r="E98">
        <v>0.30583999000000001</v>
      </c>
      <c r="F98">
        <v>37.436000819999997</v>
      </c>
      <c r="G98">
        <v>0.96939998999999999</v>
      </c>
      <c r="H98">
        <v>32.963001249999998</v>
      </c>
      <c r="J98" s="2">
        <f>TREND(Calibration!$A$2:$A$4,Calibration!$B$2:$B$4,C98)</f>
        <v>388.66407126399895</v>
      </c>
      <c r="K98" s="2">
        <f>TREND(Calibration!$A$2:$A$4,Calibration!$C$2:$C$4,E98)</f>
        <v>871.38713005040768</v>
      </c>
      <c r="L98" s="2">
        <f>TREND(Calibration!$A$2:$A$4,Calibration!$D$2:$D$4,G98)</f>
        <v>591.6996023842247</v>
      </c>
    </row>
    <row r="99" spans="1:12" x14ac:dyDescent="0.25">
      <c r="A99">
        <v>485012</v>
      </c>
      <c r="B99">
        <v>15.07600021</v>
      </c>
      <c r="C99">
        <v>0.31503001000000003</v>
      </c>
      <c r="D99">
        <v>35.078998570000003</v>
      </c>
      <c r="E99">
        <v>0.30480998999999998</v>
      </c>
      <c r="F99">
        <v>37.402000430000001</v>
      </c>
      <c r="G99">
        <v>0.96990001000000003</v>
      </c>
      <c r="H99">
        <v>33.057998660000003</v>
      </c>
      <c r="J99" s="2">
        <f>TREND(Calibration!$A$2:$A$4,Calibration!$B$2:$B$4,C99)</f>
        <v>404.74034826196817</v>
      </c>
      <c r="K99" s="2">
        <f>TREND(Calibration!$A$2:$A$4,Calibration!$C$2:$C$4,E99)</f>
        <v>863.44745761296713</v>
      </c>
      <c r="L99" s="2">
        <f>TREND(Calibration!$A$2:$A$4,Calibration!$D$2:$D$4,G99)</f>
        <v>592.01025942451918</v>
      </c>
    </row>
    <row r="100" spans="1:12" x14ac:dyDescent="0.25">
      <c r="A100">
        <v>490013</v>
      </c>
      <c r="B100">
        <v>15.053999900000001</v>
      </c>
      <c r="C100">
        <v>0.31291999999999998</v>
      </c>
      <c r="D100">
        <v>35.083999630000001</v>
      </c>
      <c r="E100">
        <v>0.30459999999999998</v>
      </c>
      <c r="F100">
        <v>37.41999817</v>
      </c>
      <c r="G100">
        <v>0.97049998999999998</v>
      </c>
      <c r="H100">
        <v>32.966999049999998</v>
      </c>
      <c r="J100" s="2">
        <f>TREND(Calibration!$A$2:$A$4,Calibration!$B$2:$B$4,C100)</f>
        <v>395.36987720437537</v>
      </c>
      <c r="K100" s="2">
        <f>TREND(Calibration!$A$2:$A$4,Calibration!$C$2:$C$4,E100)</f>
        <v>861.82876653030894</v>
      </c>
      <c r="L100" s="2">
        <f>TREND(Calibration!$A$2:$A$4,Calibration!$D$2:$D$4,G100)</f>
        <v>592.38302053614643</v>
      </c>
    </row>
    <row r="101" spans="1:12" x14ac:dyDescent="0.25">
      <c r="A101">
        <v>495013</v>
      </c>
      <c r="B101">
        <v>15.036000250000001</v>
      </c>
      <c r="C101">
        <v>0.31130001000000002</v>
      </c>
      <c r="D101">
        <v>35.112998959999999</v>
      </c>
      <c r="E101">
        <v>0.30648999999999998</v>
      </c>
      <c r="F101">
        <v>37.370998380000003</v>
      </c>
      <c r="G101">
        <v>0.95639998000000004</v>
      </c>
      <c r="H101">
        <v>32.9679985</v>
      </c>
      <c r="J101" s="2">
        <f>TREND(Calibration!$A$2:$A$4,Calibration!$B$2:$B$4,C101)</f>
        <v>388.17556560936464</v>
      </c>
      <c r="K101" s="2">
        <f>TREND(Calibration!$A$2:$A$4,Calibration!$C$2:$C$4,E101)</f>
        <v>876.39768003201993</v>
      </c>
      <c r="L101" s="2">
        <f>TREND(Calibration!$A$2:$A$4,Calibration!$D$2:$D$4,G101)</f>
        <v>583.6228361940764</v>
      </c>
    </row>
    <row r="102" spans="1:12" x14ac:dyDescent="0.25">
      <c r="A102">
        <v>500085</v>
      </c>
      <c r="B102">
        <v>15.038999560000001</v>
      </c>
      <c r="C102">
        <v>0.31145999000000002</v>
      </c>
      <c r="D102">
        <v>35.14599991</v>
      </c>
      <c r="E102">
        <v>0.30724998999999997</v>
      </c>
      <c r="F102">
        <v>37.397998809999997</v>
      </c>
      <c r="G102">
        <v>0.95429998999999999</v>
      </c>
      <c r="H102">
        <v>32.930999759999999</v>
      </c>
      <c r="J102" s="2">
        <f>TREND(Calibration!$A$2:$A$4,Calibration!$B$2:$B$4,C102)</f>
        <v>388.88603046962294</v>
      </c>
      <c r="K102" s="2">
        <f>TREND(Calibration!$A$2:$A$4,Calibration!$C$2:$C$4,E102)</f>
        <v>882.25600202787405</v>
      </c>
      <c r="L102" s="2">
        <f>TREND(Calibration!$A$2:$A$4,Calibration!$D$2:$D$4,G102)</f>
        <v>582.31813502602733</v>
      </c>
    </row>
    <row r="103" spans="1:12" x14ac:dyDescent="0.25">
      <c r="A103">
        <v>505012</v>
      </c>
      <c r="B103">
        <v>14.998999599999999</v>
      </c>
      <c r="C103">
        <v>0.31200000999999999</v>
      </c>
      <c r="D103">
        <v>35.109001159999998</v>
      </c>
      <c r="E103">
        <v>0.30459999999999998</v>
      </c>
      <c r="F103">
        <v>37.416000369999999</v>
      </c>
      <c r="G103">
        <v>0.95969998999999995</v>
      </c>
      <c r="H103">
        <v>32.915000919999997</v>
      </c>
      <c r="J103" s="2">
        <f>TREND(Calibration!$A$2:$A$4,Calibration!$B$2:$B$4,C103)</f>
        <v>391.28423795703793</v>
      </c>
      <c r="K103" s="2">
        <f>TREND(Calibration!$A$2:$A$4,Calibration!$C$2:$C$4,E103)</f>
        <v>861.82876653030894</v>
      </c>
      <c r="L103" s="2">
        <f>TREND(Calibration!$A$2:$A$4,Calibration!$D$2:$D$4,G103)</f>
        <v>585.67309686273359</v>
      </c>
    </row>
    <row r="104" spans="1:12" x14ac:dyDescent="0.25">
      <c r="A104">
        <v>510013</v>
      </c>
      <c r="B104">
        <v>15.02099991</v>
      </c>
      <c r="C104">
        <v>0.31195000000000001</v>
      </c>
      <c r="D104">
        <v>35.124000549999998</v>
      </c>
      <c r="E104">
        <v>0.29741001</v>
      </c>
      <c r="F104">
        <v>37.380001069999999</v>
      </c>
      <c r="G104">
        <v>0.95749998000000003</v>
      </c>
      <c r="H104">
        <v>33.028999329999998</v>
      </c>
      <c r="J104" s="2">
        <f>TREND(Calibration!$A$2:$A$4,Calibration!$B$2:$B$4,C104)</f>
        <v>391.06214552259939</v>
      </c>
      <c r="K104" s="2">
        <f>TREND(Calibration!$A$2:$A$4,Calibration!$C$2:$C$4,E104)</f>
        <v>806.40530494926975</v>
      </c>
      <c r="L104" s="2">
        <f>TREND(Calibration!$A$2:$A$4,Calibration!$D$2:$D$4,G104)</f>
        <v>584.30625434599801</v>
      </c>
    </row>
    <row r="105" spans="1:12" x14ac:dyDescent="0.25">
      <c r="A105">
        <v>515012</v>
      </c>
      <c r="B105">
        <v>15.07699966</v>
      </c>
      <c r="C105">
        <v>0.31237999</v>
      </c>
      <c r="D105">
        <v>35.118000029999997</v>
      </c>
      <c r="E105">
        <v>0.29632999999999998</v>
      </c>
      <c r="F105">
        <v>37.451999659999998</v>
      </c>
      <c r="G105">
        <v>0.96289997999999999</v>
      </c>
      <c r="H105">
        <v>32.981998439999998</v>
      </c>
      <c r="J105" s="2">
        <f>TREND(Calibration!$A$2:$A$4,Calibration!$B$2:$B$4,C105)</f>
        <v>392.9717141265653</v>
      </c>
      <c r="K105" s="2">
        <f>TREND(Calibration!$A$2:$A$4,Calibration!$C$2:$C$4,E105)</f>
        <v>798.08013443552204</v>
      </c>
      <c r="L105" s="2">
        <f>TREND(Calibration!$A$2:$A$4,Calibration!$D$2:$D$4,G105)</f>
        <v>587.66121618270438</v>
      </c>
    </row>
    <row r="106" spans="1:12" x14ac:dyDescent="0.25">
      <c r="A106">
        <v>520012</v>
      </c>
      <c r="B106">
        <v>15.083999629999999</v>
      </c>
      <c r="C106">
        <v>0.31319001000000002</v>
      </c>
      <c r="D106">
        <v>35.131999970000003</v>
      </c>
      <c r="E106">
        <v>0.29734999000000001</v>
      </c>
      <c r="F106">
        <v>37.405998230000002</v>
      </c>
      <c r="G106">
        <v>0.95749998000000003</v>
      </c>
      <c r="H106">
        <v>32.965000150000002</v>
      </c>
      <c r="J106" s="2">
        <f>TREND(Calibration!$A$2:$A$4,Calibration!$B$2:$B$4,C106)</f>
        <v>396.56898094808321</v>
      </c>
      <c r="K106" s="2">
        <f>TREND(Calibration!$A$2:$A$4,Calibration!$C$2:$C$4,E106)</f>
        <v>805.94264559034241</v>
      </c>
      <c r="L106" s="2">
        <f>TREND(Calibration!$A$2:$A$4,Calibration!$D$2:$D$4,G106)</f>
        <v>584.30625434599801</v>
      </c>
    </row>
    <row r="107" spans="1:12" x14ac:dyDescent="0.25">
      <c r="A107">
        <v>525013</v>
      </c>
      <c r="B107">
        <v>15.135999679999999</v>
      </c>
      <c r="C107">
        <v>0.31325001000000002</v>
      </c>
      <c r="D107">
        <v>35.108001710000003</v>
      </c>
      <c r="E107">
        <v>0.29671001000000002</v>
      </c>
      <c r="F107">
        <v>37.41999817</v>
      </c>
      <c r="G107">
        <v>0.96609997999999997</v>
      </c>
      <c r="H107">
        <v>32.981998439999998</v>
      </c>
      <c r="J107" s="2">
        <f>TREND(Calibration!$A$2:$A$4,Calibration!$B$2:$B$4,C107)</f>
        <v>396.83543857788391</v>
      </c>
      <c r="K107" s="2">
        <f>TREND(Calibration!$A$2:$A$4,Calibration!$C$2:$C$4,E107)</f>
        <v>801.00941105974721</v>
      </c>
      <c r="L107" s="2">
        <f>TREND(Calibration!$A$2:$A$4,Calibration!$D$2:$D$4,G107)</f>
        <v>589.6493417155674</v>
      </c>
    </row>
    <row r="108" spans="1:12" x14ac:dyDescent="0.25">
      <c r="A108">
        <v>530013</v>
      </c>
      <c r="B108">
        <v>15.16899967</v>
      </c>
      <c r="C108">
        <v>0.31286999999999998</v>
      </c>
      <c r="D108">
        <v>35.116001130000001</v>
      </c>
      <c r="E108">
        <v>0.29352</v>
      </c>
      <c r="F108">
        <v>37.411998750000002</v>
      </c>
      <c r="G108">
        <v>0.95749998000000003</v>
      </c>
      <c r="H108">
        <v>32.951999659999998</v>
      </c>
      <c r="J108" s="2">
        <f>TREND(Calibration!$A$2:$A$4,Calibration!$B$2:$B$4,C108)</f>
        <v>395.14782917954176</v>
      </c>
      <c r="K108" s="2">
        <f>TREND(Calibration!$A$2:$A$4,Calibration!$C$2:$C$4,E108)</f>
        <v>776.41947467901059</v>
      </c>
      <c r="L108" s="2">
        <f>TREND(Calibration!$A$2:$A$4,Calibration!$D$2:$D$4,G108)</f>
        <v>584.30625434599801</v>
      </c>
    </row>
    <row r="109" spans="1:12" x14ac:dyDescent="0.25">
      <c r="A109">
        <v>535013</v>
      </c>
      <c r="B109">
        <v>15.16899967</v>
      </c>
      <c r="C109">
        <v>0.31286999999999998</v>
      </c>
      <c r="D109">
        <v>35.125999450000002</v>
      </c>
      <c r="E109">
        <v>0.29226999999999997</v>
      </c>
      <c r="F109">
        <v>37.403999329999998</v>
      </c>
      <c r="G109">
        <v>0.96609997999999997</v>
      </c>
      <c r="H109">
        <v>33.02099991</v>
      </c>
      <c r="J109" s="2">
        <f>TREND(Calibration!$A$2:$A$4,Calibration!$B$2:$B$4,C109)</f>
        <v>395.14782917954176</v>
      </c>
      <c r="K109" s="2">
        <f>TREND(Calibration!$A$2:$A$4,Calibration!$C$2:$C$4,E109)</f>
        <v>766.78394987629167</v>
      </c>
      <c r="L109" s="2">
        <f>TREND(Calibration!$A$2:$A$4,Calibration!$D$2:$D$4,G109)</f>
        <v>589.6493417155674</v>
      </c>
    </row>
    <row r="110" spans="1:12" x14ac:dyDescent="0.25">
      <c r="A110">
        <v>540023</v>
      </c>
      <c r="B110">
        <v>15.12300014</v>
      </c>
      <c r="C110">
        <v>0.31286999999999998</v>
      </c>
      <c r="D110">
        <v>35.144001009999997</v>
      </c>
      <c r="E110">
        <v>0.29146000999999999</v>
      </c>
      <c r="F110">
        <v>37.368000029999997</v>
      </c>
      <c r="G110">
        <v>0.94720000000000004</v>
      </c>
      <c r="H110">
        <v>32.974998470000003</v>
      </c>
      <c r="J110" s="2">
        <f>TREND(Calibration!$A$2:$A$4,Calibration!$B$2:$B$4,C110)</f>
        <v>395.14782917954176</v>
      </c>
      <c r="K110" s="2">
        <f>TREND(Calibration!$A$2:$A$4,Calibration!$C$2:$C$4,E110)</f>
        <v>760.54020688832838</v>
      </c>
      <c r="L110" s="2">
        <f>TREND(Calibration!$A$2:$A$4,Calibration!$D$2:$D$4,G110)</f>
        <v>577.90698771287975</v>
      </c>
    </row>
    <row r="111" spans="1:12" x14ac:dyDescent="0.25">
      <c r="A111">
        <v>545013</v>
      </c>
      <c r="B111">
        <v>15.11600018</v>
      </c>
      <c r="C111">
        <v>0.31325001000000002</v>
      </c>
      <c r="D111">
        <v>35.133998869999999</v>
      </c>
      <c r="E111">
        <v>0.29260001000000002</v>
      </c>
      <c r="F111">
        <v>37.397998809999997</v>
      </c>
      <c r="G111">
        <v>0.96179998</v>
      </c>
      <c r="H111">
        <v>33.062999730000001</v>
      </c>
      <c r="J111" s="2">
        <f>TREND(Calibration!$A$2:$A$4,Calibration!$B$2:$B$4,C111)</f>
        <v>396.83543857788391</v>
      </c>
      <c r="K111" s="2">
        <f>TREND(Calibration!$A$2:$A$4,Calibration!$C$2:$C$4,E111)</f>
        <v>769.32780550840812</v>
      </c>
      <c r="L111" s="2">
        <f>TREND(Calibration!$A$2:$A$4,Calibration!$D$2:$D$4,G111)</f>
        <v>586.97779803078276</v>
      </c>
    </row>
    <row r="112" spans="1:12" x14ac:dyDescent="0.25">
      <c r="A112">
        <v>550012</v>
      </c>
      <c r="B112">
        <v>15.09399986</v>
      </c>
      <c r="C112">
        <v>0.31253998999999999</v>
      </c>
      <c r="D112">
        <v>35.126998899999997</v>
      </c>
      <c r="E112">
        <v>0.2913</v>
      </c>
      <c r="F112">
        <v>37.423000340000002</v>
      </c>
      <c r="G112">
        <v>0.96450000999999996</v>
      </c>
      <c r="H112">
        <v>33.053001399999999</v>
      </c>
      <c r="J112" s="2">
        <f>TREND(Calibration!$A$2:$A$4,Calibration!$B$2:$B$4,C112)</f>
        <v>393.68226780603345</v>
      </c>
      <c r="K112" s="2">
        <f>TREND(Calibration!$A$2:$A$4,Calibration!$C$2:$C$4,E112)</f>
        <v>759.30678262938204</v>
      </c>
      <c r="L112" s="2">
        <f>TREND(Calibration!$A$2:$A$4,Calibration!$D$2:$D$4,G112)</f>
        <v>588.65529758781281</v>
      </c>
    </row>
    <row r="113" spans="1:12" x14ac:dyDescent="0.25">
      <c r="A113">
        <v>555013</v>
      </c>
      <c r="B113">
        <v>15.05200005</v>
      </c>
      <c r="C113">
        <v>0.31378999000000002</v>
      </c>
      <c r="D113">
        <v>35.112998959999999</v>
      </c>
      <c r="E113">
        <v>0.28952</v>
      </c>
      <c r="F113">
        <v>37.450000760000002</v>
      </c>
      <c r="G113">
        <v>0.96450000999999996</v>
      </c>
      <c r="H113">
        <v>33</v>
      </c>
      <c r="J113" s="2">
        <f>TREND(Calibration!$A$2:$A$4,Calibration!$B$2:$B$4,C113)</f>
        <v>399.2334684268792</v>
      </c>
      <c r="K113" s="2">
        <f>TREND(Calibration!$A$2:$A$4,Calibration!$C$2:$C$4,E113)</f>
        <v>745.58579531031069</v>
      </c>
      <c r="L113" s="2">
        <f>TREND(Calibration!$A$2:$A$4,Calibration!$D$2:$D$4,G113)</f>
        <v>588.65529758781281</v>
      </c>
    </row>
    <row r="114" spans="1:12" x14ac:dyDescent="0.25">
      <c r="A114">
        <v>560013</v>
      </c>
      <c r="B114">
        <v>15.03199959</v>
      </c>
      <c r="C114">
        <v>0.31475999999999998</v>
      </c>
      <c r="D114">
        <v>35.120998380000003</v>
      </c>
      <c r="E114">
        <v>0.28838000000000003</v>
      </c>
      <c r="F114">
        <v>37.432998660000003</v>
      </c>
      <c r="G114">
        <v>0.96719997999999996</v>
      </c>
      <c r="H114">
        <v>33.076000209999997</v>
      </c>
      <c r="J114" s="2">
        <f>TREND(Calibration!$A$2:$A$4,Calibration!$B$2:$B$4,C114)</f>
        <v>403.54124451826033</v>
      </c>
      <c r="K114" s="2">
        <f>TREND(Calibration!$A$2:$A$4,Calibration!$C$2:$C$4,E114)</f>
        <v>736.79819669023141</v>
      </c>
      <c r="L114" s="2">
        <f>TREND(Calibration!$A$2:$A$4,Calibration!$D$2:$D$4,G114)</f>
        <v>590.33275986748913</v>
      </c>
    </row>
    <row r="115" spans="1:12" x14ac:dyDescent="0.25">
      <c r="A115">
        <v>565024</v>
      </c>
      <c r="B115">
        <v>15.022000309999999</v>
      </c>
      <c r="C115">
        <v>0.31573001000000001</v>
      </c>
      <c r="D115">
        <v>35.159000399999996</v>
      </c>
      <c r="E115">
        <v>0.28734999999999999</v>
      </c>
      <c r="F115">
        <v>37.390998840000002</v>
      </c>
      <c r="G115">
        <v>0.95590001000000002</v>
      </c>
      <c r="H115">
        <v>32.981998439999998</v>
      </c>
      <c r="J115" s="2">
        <f>TREND(Calibration!$A$2:$A$4,Calibration!$B$2:$B$4,C115)</f>
        <v>407.84902060964168</v>
      </c>
      <c r="K115" s="2">
        <f>TREND(Calibration!$A$2:$A$4,Calibration!$C$2:$C$4,E115)</f>
        <v>728.85852425279086</v>
      </c>
      <c r="L115" s="2">
        <f>TREND(Calibration!$A$2:$A$4,Calibration!$D$2:$D$4,G115)</f>
        <v>583.31221021824342</v>
      </c>
    </row>
    <row r="116" spans="1:12" x14ac:dyDescent="0.25">
      <c r="A116">
        <v>570012</v>
      </c>
      <c r="B116">
        <v>15.06099987</v>
      </c>
      <c r="C116">
        <v>0.31503001000000003</v>
      </c>
      <c r="D116">
        <v>35.183998109999997</v>
      </c>
      <c r="E116">
        <v>0.28698000000000001</v>
      </c>
      <c r="F116">
        <v>37.356998439999998</v>
      </c>
      <c r="G116">
        <v>0.95160001999999999</v>
      </c>
      <c r="H116">
        <v>33.030998230000002</v>
      </c>
      <c r="J116" s="2">
        <f>TREND(Calibration!$A$2:$A$4,Calibration!$B$2:$B$4,C116)</f>
        <v>404.74034826196817</v>
      </c>
      <c r="K116" s="2">
        <f>TREND(Calibration!$A$2:$A$4,Calibration!$C$2:$C$4,E116)</f>
        <v>726.00640891118633</v>
      </c>
      <c r="L116" s="2">
        <f>TREND(Calibration!$A$2:$A$4,Calibration!$D$2:$D$4,G116)</f>
        <v>580.64067274635102</v>
      </c>
    </row>
    <row r="117" spans="1:12" x14ac:dyDescent="0.25">
      <c r="A117">
        <v>575012</v>
      </c>
      <c r="B117">
        <v>15.09399986</v>
      </c>
      <c r="C117">
        <v>0.31217</v>
      </c>
      <c r="D117">
        <v>35.131999970000003</v>
      </c>
      <c r="E117">
        <v>0.28637998999999997</v>
      </c>
      <c r="F117">
        <v>37.383998869999999</v>
      </c>
      <c r="G117">
        <v>0.96130002000000003</v>
      </c>
      <c r="H117">
        <v>33.068000789999999</v>
      </c>
      <c r="J117" s="2">
        <f>TREND(Calibration!$A$2:$A$4,Calibration!$B$2:$B$4,C117)</f>
        <v>392.03915683186824</v>
      </c>
      <c r="K117" s="2">
        <f>TREND(Calibration!$A$2:$A$4,Calibration!$C$2:$C$4,E117)</f>
        <v>721.38127992168279</v>
      </c>
      <c r="L117" s="2">
        <f>TREND(Calibration!$A$2:$A$4,Calibration!$D$2:$D$4,G117)</f>
        <v>586.66717826784213</v>
      </c>
    </row>
    <row r="118" spans="1:12" x14ac:dyDescent="0.25">
      <c r="A118">
        <v>580013</v>
      </c>
      <c r="B118">
        <v>15.126000400000001</v>
      </c>
      <c r="C118">
        <v>0.31162000000000001</v>
      </c>
      <c r="D118">
        <v>35.07799911</v>
      </c>
      <c r="E118">
        <v>0.28556999999999999</v>
      </c>
      <c r="F118">
        <v>37.386001589999999</v>
      </c>
      <c r="G118">
        <v>0.96179998</v>
      </c>
      <c r="H118">
        <v>33.071998600000001</v>
      </c>
      <c r="J118" s="2">
        <f>TREND(Calibration!$A$2:$A$4,Calibration!$B$2:$B$4,C118)</f>
        <v>389.59662855869601</v>
      </c>
      <c r="K118" s="2">
        <f>TREND(Calibration!$A$2:$A$4,Calibration!$C$2:$C$4,E118)</f>
        <v>715.1375369337195</v>
      </c>
      <c r="L118" s="2">
        <f>TREND(Calibration!$A$2:$A$4,Calibration!$D$2:$D$4,G118)</f>
        <v>586.97779803078276</v>
      </c>
    </row>
    <row r="119" spans="1:12" x14ac:dyDescent="0.25">
      <c r="A119">
        <v>585013</v>
      </c>
      <c r="B119">
        <v>15.14099979</v>
      </c>
      <c r="C119">
        <v>0.31621999000000001</v>
      </c>
      <c r="D119">
        <v>35.126998899999997</v>
      </c>
      <c r="E119">
        <v>0.28545999999999999</v>
      </c>
      <c r="F119">
        <v>37.388999939999998</v>
      </c>
      <c r="G119">
        <v>0.96020000999999999</v>
      </c>
      <c r="H119">
        <v>33.063999180000003</v>
      </c>
      <c r="J119" s="2">
        <f>TREND(Calibration!$A$2:$A$4,Calibration!$B$2:$B$4,C119)</f>
        <v>410.02500243380337</v>
      </c>
      <c r="K119" s="2">
        <f>TREND(Calibration!$A$2:$A$4,Calibration!$C$2:$C$4,E119)</f>
        <v>714.28961075108032</v>
      </c>
      <c r="L119" s="2">
        <f>TREND(Calibration!$A$2:$A$4,Calibration!$D$2:$D$4,G119)</f>
        <v>585.98375390302806</v>
      </c>
    </row>
    <row r="120" spans="1:12" x14ac:dyDescent="0.25">
      <c r="A120">
        <v>590012</v>
      </c>
      <c r="B120">
        <v>15.1420002</v>
      </c>
      <c r="C120">
        <v>0.31810999000000001</v>
      </c>
      <c r="D120">
        <v>35.133998869999999</v>
      </c>
      <c r="E120">
        <v>0.28470999000000002</v>
      </c>
      <c r="F120">
        <v>37.397998809999997</v>
      </c>
      <c r="G120">
        <v>0.95099997999999997</v>
      </c>
      <c r="H120">
        <v>33.053001399999999</v>
      </c>
      <c r="J120" s="2">
        <f>TREND(Calibration!$A$2:$A$4,Calibration!$B$2:$B$4,C120)</f>
        <v>418.41841777252216</v>
      </c>
      <c r="K120" s="2">
        <f>TREND(Calibration!$A$2:$A$4,Calibration!$C$2:$C$4,E120)</f>
        <v>708.50821878525107</v>
      </c>
      <c r="L120" s="2">
        <f>TREND(Calibration!$A$2:$A$4,Calibration!$D$2:$D$4,G120)</f>
        <v>580.26787435736992</v>
      </c>
    </row>
    <row r="121" spans="1:12" x14ac:dyDescent="0.25">
      <c r="A121">
        <v>595024</v>
      </c>
      <c r="B121">
        <v>15.161000250000001</v>
      </c>
      <c r="C121">
        <v>0.31573001000000001</v>
      </c>
      <c r="D121">
        <v>35.138999939999998</v>
      </c>
      <c r="E121">
        <v>0.28411001000000002</v>
      </c>
      <c r="F121">
        <v>37.424999239999998</v>
      </c>
      <c r="G121">
        <v>0.96719997999999996</v>
      </c>
      <c r="H121">
        <v>33.120998380000003</v>
      </c>
      <c r="J121" s="2">
        <f>TREND(Calibration!$A$2:$A$4,Calibration!$B$2:$B$4,C121)</f>
        <v>407.84902060964168</v>
      </c>
      <c r="K121" s="2">
        <f>TREND(Calibration!$A$2:$A$4,Calibration!$C$2:$C$4,E121)</f>
        <v>703.88332104834285</v>
      </c>
      <c r="L121" s="2">
        <f>TREND(Calibration!$A$2:$A$4,Calibration!$D$2:$D$4,G121)</f>
        <v>590.33275986748913</v>
      </c>
    </row>
    <row r="122" spans="1:12" x14ac:dyDescent="0.25">
      <c r="A122">
        <v>600013</v>
      </c>
      <c r="B122">
        <v>15.1590004</v>
      </c>
      <c r="C122">
        <v>0.31475999999999998</v>
      </c>
      <c r="D122">
        <v>35.159000399999996</v>
      </c>
      <c r="E122">
        <v>0.28345999</v>
      </c>
      <c r="F122">
        <v>37.458000179999999</v>
      </c>
      <c r="G122">
        <v>0.96829997999999995</v>
      </c>
      <c r="H122">
        <v>33.042999270000003</v>
      </c>
      <c r="J122" s="2">
        <f>TREND(Calibration!$A$2:$A$4,Calibration!$B$2:$B$4,C122)</f>
        <v>403.54124451826033</v>
      </c>
      <c r="K122" s="2">
        <f>TREND(Calibration!$A$2:$A$4,Calibration!$C$2:$C$4,E122)</f>
        <v>698.87269398253216</v>
      </c>
      <c r="L122" s="2">
        <f>TREND(Calibration!$A$2:$A$4,Calibration!$D$2:$D$4,G122)</f>
        <v>591.01617801941075</v>
      </c>
    </row>
    <row r="123" spans="1:12" x14ac:dyDescent="0.25">
      <c r="A123">
        <v>605013</v>
      </c>
      <c r="B123">
        <v>15.07499981</v>
      </c>
      <c r="C123">
        <v>0.31341001000000002</v>
      </c>
      <c r="D123">
        <v>35.159999849999998</v>
      </c>
      <c r="E123">
        <v>0.28286999000000002</v>
      </c>
      <c r="F123">
        <v>37.409000399999996</v>
      </c>
      <c r="G123">
        <v>0.95859998000000002</v>
      </c>
      <c r="H123">
        <v>33.002998349999999</v>
      </c>
      <c r="J123" s="2">
        <f>TREND(Calibration!$A$2:$A$4,Calibration!$B$2:$B$4,C123)</f>
        <v>397.54599225735205</v>
      </c>
      <c r="K123" s="2">
        <f>TREND(Calibration!$A$2:$A$4,Calibration!$C$2:$C$4,E123)</f>
        <v>694.3247262756488</v>
      </c>
      <c r="L123" s="2">
        <f>TREND(Calibration!$A$2:$A$4,Calibration!$D$2:$D$4,G123)</f>
        <v>584.98967249791974</v>
      </c>
    </row>
    <row r="124" spans="1:12" x14ac:dyDescent="0.25">
      <c r="A124">
        <v>610023</v>
      </c>
      <c r="B124">
        <v>15.02900028</v>
      </c>
      <c r="C124">
        <v>0.31259998999999999</v>
      </c>
      <c r="D124">
        <v>35.116001130000001</v>
      </c>
      <c r="E124">
        <v>0.28292</v>
      </c>
      <c r="F124">
        <v>37.353000639999998</v>
      </c>
      <c r="G124">
        <v>0.95590001000000002</v>
      </c>
      <c r="H124">
        <v>33.053001399999999</v>
      </c>
      <c r="J124" s="2">
        <f>TREND(Calibration!$A$2:$A$4,Calibration!$B$2:$B$4,C124)</f>
        <v>393.94872543583415</v>
      </c>
      <c r="K124" s="2">
        <f>TREND(Calibration!$A$2:$A$4,Calibration!$C$2:$C$4,E124)</f>
        <v>694.71022435195596</v>
      </c>
      <c r="L124" s="2">
        <f>TREND(Calibration!$A$2:$A$4,Calibration!$D$2:$D$4,G124)</f>
        <v>583.31221021824342</v>
      </c>
    </row>
    <row r="125" spans="1:12" x14ac:dyDescent="0.25">
      <c r="A125">
        <v>615013</v>
      </c>
      <c r="B125">
        <v>15.05200005</v>
      </c>
      <c r="C125">
        <v>0.31134999000000002</v>
      </c>
      <c r="D125">
        <v>35.131999970000003</v>
      </c>
      <c r="E125">
        <v>0.28314</v>
      </c>
      <c r="F125">
        <v>37.450000760000002</v>
      </c>
      <c r="G125">
        <v>0.96829997999999995</v>
      </c>
      <c r="H125">
        <v>33.07400131</v>
      </c>
      <c r="J125" s="2">
        <f>TREND(Calibration!$A$2:$A$4,Calibration!$B$2:$B$4,C125)</f>
        <v>388.3975248149884</v>
      </c>
      <c r="K125" s="2">
        <f>TREND(Calibration!$A$2:$A$4,Calibration!$C$2:$C$4,E125)</f>
        <v>696.40607671723433</v>
      </c>
      <c r="L125" s="2">
        <f>TREND(Calibration!$A$2:$A$4,Calibration!$D$2:$D$4,G125)</f>
        <v>591.01617801941075</v>
      </c>
    </row>
    <row r="126" spans="1:12" x14ac:dyDescent="0.25">
      <c r="A126">
        <v>620023</v>
      </c>
      <c r="B126">
        <v>15.022000309999999</v>
      </c>
      <c r="C126">
        <v>0.31280999999999998</v>
      </c>
      <c r="D126">
        <v>35.133998869999999</v>
      </c>
      <c r="E126">
        <v>0.28378998999999999</v>
      </c>
      <c r="F126">
        <v>37.381999970000003</v>
      </c>
      <c r="G126">
        <v>0.95639998000000004</v>
      </c>
      <c r="H126">
        <v>33.030998230000002</v>
      </c>
      <c r="J126" s="2">
        <f>TREND(Calibration!$A$2:$A$4,Calibration!$B$2:$B$4,C126)</f>
        <v>394.88137154974106</v>
      </c>
      <c r="K126" s="2">
        <f>TREND(Calibration!$A$2:$A$4,Calibration!$C$2:$C$4,E126)</f>
        <v>701.41647253044971</v>
      </c>
      <c r="L126" s="2">
        <f>TREND(Calibration!$A$2:$A$4,Calibration!$D$2:$D$4,G126)</f>
        <v>583.6228361940764</v>
      </c>
    </row>
    <row r="127" spans="1:12" x14ac:dyDescent="0.25">
      <c r="A127">
        <v>625012</v>
      </c>
      <c r="B127">
        <v>15.038999560000001</v>
      </c>
      <c r="C127">
        <v>0.30983999000000001</v>
      </c>
      <c r="D127">
        <v>35.106998439999998</v>
      </c>
      <c r="E127">
        <v>0.28470999000000002</v>
      </c>
      <c r="F127">
        <v>37.394001009999997</v>
      </c>
      <c r="G127">
        <v>0.96880001000000004</v>
      </c>
      <c r="H127">
        <v>33.097999569999999</v>
      </c>
      <c r="J127" s="2">
        <f>TREND(Calibration!$A$2:$A$4,Calibration!$B$2:$B$4,C127)</f>
        <v>381.69167446500683</v>
      </c>
      <c r="K127" s="2">
        <f>TREND(Calibration!$A$2:$A$4,Calibration!$C$2:$C$4,E127)</f>
        <v>708.50821878525107</v>
      </c>
      <c r="L127" s="2">
        <f>TREND(Calibration!$A$2:$A$4,Calibration!$D$2:$D$4,G127)</f>
        <v>591.32684127259756</v>
      </c>
    </row>
    <row r="128" spans="1:12" x14ac:dyDescent="0.25">
      <c r="A128">
        <v>630022</v>
      </c>
      <c r="B128">
        <v>15.07499981</v>
      </c>
      <c r="C128">
        <v>0.31130001000000002</v>
      </c>
      <c r="D128">
        <v>35.112998959999999</v>
      </c>
      <c r="E128">
        <v>0.28470999000000002</v>
      </c>
      <c r="F128">
        <v>37.368999479999999</v>
      </c>
      <c r="G128">
        <v>0.96289997999999999</v>
      </c>
      <c r="H128">
        <v>32.988998410000001</v>
      </c>
      <c r="J128" s="2">
        <f>TREND(Calibration!$A$2:$A$4,Calibration!$B$2:$B$4,C128)</f>
        <v>388.17556560936464</v>
      </c>
      <c r="K128" s="2">
        <f>TREND(Calibration!$A$2:$A$4,Calibration!$C$2:$C$4,E128)</f>
        <v>708.50821878525107</v>
      </c>
      <c r="L128" s="2">
        <f>TREND(Calibration!$A$2:$A$4,Calibration!$D$2:$D$4,G128)</f>
        <v>587.66121618270438</v>
      </c>
    </row>
    <row r="129" spans="1:12" x14ac:dyDescent="0.25">
      <c r="A129">
        <v>635012</v>
      </c>
      <c r="B129">
        <v>15.11699963</v>
      </c>
      <c r="C129">
        <v>0.31156999000000002</v>
      </c>
      <c r="D129">
        <v>35.108001710000003</v>
      </c>
      <c r="E129">
        <v>0.28378998999999999</v>
      </c>
      <c r="F129">
        <v>37.363998410000001</v>
      </c>
      <c r="G129">
        <v>0.96780001999999998</v>
      </c>
      <c r="H129">
        <v>33.048999790000003</v>
      </c>
      <c r="J129" s="2">
        <f>TREND(Calibration!$A$2:$A$4,Calibration!$B$2:$B$4,C129)</f>
        <v>389.37453612425725</v>
      </c>
      <c r="K129" s="2">
        <f>TREND(Calibration!$A$2:$A$4,Calibration!$C$2:$C$4,E129)</f>
        <v>701.41647253044971</v>
      </c>
      <c r="L129" s="2">
        <f>TREND(Calibration!$A$2:$A$4,Calibration!$D$2:$D$4,G129)</f>
        <v>590.70555825647011</v>
      </c>
    </row>
    <row r="130" spans="1:12" x14ac:dyDescent="0.25">
      <c r="A130">
        <v>640012</v>
      </c>
      <c r="B130">
        <v>15.16899967</v>
      </c>
      <c r="C130">
        <v>0.31352001000000002</v>
      </c>
      <c r="D130">
        <v>35.094001769999998</v>
      </c>
      <c r="E130">
        <v>0.28211001000000002</v>
      </c>
      <c r="F130">
        <v>37.42599869</v>
      </c>
      <c r="G130">
        <v>0.97210001999999995</v>
      </c>
      <c r="H130">
        <v>33.04700089</v>
      </c>
      <c r="J130" s="2">
        <f>TREND(Calibration!$A$2:$A$4,Calibration!$B$2:$B$4,C130)</f>
        <v>398.03449791198659</v>
      </c>
      <c r="K130" s="2">
        <f>TREND(Calibration!$A$2:$A$4,Calibration!$C$2:$C$4,E130)</f>
        <v>688.46648136399313</v>
      </c>
      <c r="L130" s="2">
        <f>TREND(Calibration!$A$2:$A$4,Calibration!$D$2:$D$4,G130)</f>
        <v>593.37710194125475</v>
      </c>
    </row>
    <row r="131" spans="1:12" x14ac:dyDescent="0.25">
      <c r="A131">
        <v>645013</v>
      </c>
      <c r="B131">
        <v>15.18599987</v>
      </c>
      <c r="C131">
        <v>0.30871000999999998</v>
      </c>
      <c r="D131">
        <v>35.09500122</v>
      </c>
      <c r="E131">
        <v>0.28108000999999999</v>
      </c>
      <c r="F131">
        <v>37.423000340000002</v>
      </c>
      <c r="G131">
        <v>0.97369998999999996</v>
      </c>
      <c r="H131">
        <v>33.119998930000001</v>
      </c>
      <c r="J131" s="2">
        <f>TREND(Calibration!$A$2:$A$4,Calibration!$B$2:$B$4,C131)</f>
        <v>376.6734779229721</v>
      </c>
      <c r="K131" s="2">
        <f>TREND(Calibration!$A$2:$A$4,Calibration!$C$2:$C$4,E131)</f>
        <v>680.52680892655258</v>
      </c>
      <c r="L131" s="2">
        <f>TREND(Calibration!$A$2:$A$4,Calibration!$D$2:$D$4,G131)</f>
        <v>594.37114606900946</v>
      </c>
    </row>
    <row r="132" spans="1:12" x14ac:dyDescent="0.25">
      <c r="A132">
        <v>650013</v>
      </c>
      <c r="B132">
        <v>15.15400028</v>
      </c>
      <c r="C132">
        <v>0.31043999999999999</v>
      </c>
      <c r="D132">
        <v>35.126998899999997</v>
      </c>
      <c r="E132">
        <v>0.27983998999999998</v>
      </c>
      <c r="F132">
        <v>37.414001460000001</v>
      </c>
      <c r="G132">
        <v>0.96670001999999999</v>
      </c>
      <c r="H132">
        <v>33.126998899999997</v>
      </c>
      <c r="J132" s="2">
        <f>TREND(Calibration!$A$2:$A$4,Calibration!$B$2:$B$4,C132)</f>
        <v>384.35629517261759</v>
      </c>
      <c r="K132" s="2">
        <f>TREND(Calibration!$A$2:$A$4,Calibration!$C$2:$C$4,E132)</f>
        <v>670.96821415385853</v>
      </c>
      <c r="L132" s="2">
        <f>TREND(Calibration!$A$2:$A$4,Calibration!$D$2:$D$4,G132)</f>
        <v>590.02214010454838</v>
      </c>
    </row>
    <row r="133" spans="1:12" x14ac:dyDescent="0.25">
      <c r="A133">
        <v>655012</v>
      </c>
      <c r="B133">
        <v>15.11299992</v>
      </c>
      <c r="C133">
        <v>0.30880999999999997</v>
      </c>
      <c r="D133">
        <v>35.146999360000002</v>
      </c>
      <c r="E133">
        <v>0.27914</v>
      </c>
      <c r="F133">
        <v>37.415000919999997</v>
      </c>
      <c r="G133">
        <v>0.97049998999999998</v>
      </c>
      <c r="H133">
        <v>33.125</v>
      </c>
      <c r="J133" s="2">
        <f>TREND(Calibration!$A$2:$A$4,Calibration!$B$2:$B$4,C133)</f>
        <v>377.11752956303462</v>
      </c>
      <c r="K133" s="2">
        <f>TREND(Calibration!$A$2:$A$4,Calibration!$C$2:$C$4,E133)</f>
        <v>665.57239734853488</v>
      </c>
      <c r="L133" s="2">
        <f>TREND(Calibration!$A$2:$A$4,Calibration!$D$2:$D$4,G133)</f>
        <v>592.38302053614643</v>
      </c>
    </row>
    <row r="134" spans="1:12" x14ac:dyDescent="0.25">
      <c r="A134">
        <v>660015</v>
      </c>
      <c r="B134">
        <v>15.04599953</v>
      </c>
      <c r="C134">
        <v>0.30972999000000001</v>
      </c>
      <c r="D134">
        <v>35.138000490000003</v>
      </c>
      <c r="E134">
        <v>0.27925</v>
      </c>
      <c r="F134">
        <v>37.366001130000001</v>
      </c>
      <c r="G134">
        <v>0.95700001999999995</v>
      </c>
      <c r="H134">
        <v>33.023998259999999</v>
      </c>
      <c r="J134" s="2">
        <f>TREND(Calibration!$A$2:$A$4,Calibration!$B$2:$B$4,C134)</f>
        <v>381.20316881037229</v>
      </c>
      <c r="K134" s="2">
        <f>TREND(Calibration!$A$2:$A$4,Calibration!$C$2:$C$4,E134)</f>
        <v>666.42032353117406</v>
      </c>
      <c r="L134" s="2">
        <f>TREND(Calibration!$A$2:$A$4,Calibration!$D$2:$D$4,G134)</f>
        <v>583.99563458305738</v>
      </c>
    </row>
    <row r="135" spans="1:12" x14ac:dyDescent="0.25">
      <c r="A135">
        <v>665012</v>
      </c>
      <c r="B135">
        <v>14.960000040000001</v>
      </c>
      <c r="C135">
        <v>0.31156999000000002</v>
      </c>
      <c r="D135">
        <v>35.10400009</v>
      </c>
      <c r="E135">
        <v>0.27946000999999998</v>
      </c>
      <c r="F135">
        <v>37.340999600000004</v>
      </c>
      <c r="G135">
        <v>0.95799999999999996</v>
      </c>
      <c r="H135">
        <v>33.007999419999997</v>
      </c>
      <c r="J135" s="2">
        <f>TREND(Calibration!$A$2:$A$4,Calibration!$B$2:$B$4,C135)</f>
        <v>389.37453612425725</v>
      </c>
      <c r="K135" s="2">
        <f>TREND(Calibration!$A$2:$A$4,Calibration!$C$2:$C$4,E135)</f>
        <v>668.03916878222913</v>
      </c>
      <c r="L135" s="2">
        <f>TREND(Calibration!$A$2:$A$4,Calibration!$D$2:$D$4,G135)</f>
        <v>584.61691138629249</v>
      </c>
    </row>
    <row r="136" spans="1:12" x14ac:dyDescent="0.25">
      <c r="A136">
        <v>670012</v>
      </c>
      <c r="B136">
        <v>15.024999619999999</v>
      </c>
      <c r="C136">
        <v>0.30941001000000001</v>
      </c>
      <c r="D136">
        <v>35.118000029999997</v>
      </c>
      <c r="E136">
        <v>0.27914</v>
      </c>
      <c r="F136">
        <v>37.416000369999999</v>
      </c>
      <c r="G136">
        <v>0.96829997999999995</v>
      </c>
      <c r="H136">
        <v>33.108001710000003</v>
      </c>
      <c r="J136" s="2">
        <f>TREND(Calibration!$A$2:$A$4,Calibration!$B$2:$B$4,C136)</f>
        <v>379.78215027064584</v>
      </c>
      <c r="K136" s="2">
        <f>TREND(Calibration!$A$2:$A$4,Calibration!$C$2:$C$4,E136)</f>
        <v>665.57239734853488</v>
      </c>
      <c r="L136" s="2">
        <f>TREND(Calibration!$A$2:$A$4,Calibration!$D$2:$D$4,G136)</f>
        <v>591.01617801941075</v>
      </c>
    </row>
    <row r="137" spans="1:12" x14ac:dyDescent="0.25">
      <c r="A137">
        <v>675011</v>
      </c>
      <c r="B137">
        <v>15.02900028</v>
      </c>
      <c r="C137">
        <v>0.31049000999999998</v>
      </c>
      <c r="D137">
        <v>35.103000639999998</v>
      </c>
      <c r="E137">
        <v>0.27989000000000003</v>
      </c>
      <c r="F137">
        <v>37.41999817</v>
      </c>
      <c r="G137">
        <v>0.97259998000000003</v>
      </c>
      <c r="H137">
        <v>33.0890007</v>
      </c>
      <c r="J137" s="2">
        <f>TREND(Calibration!$A$2:$A$4,Calibration!$B$2:$B$4,C137)</f>
        <v>384.57838760705636</v>
      </c>
      <c r="K137" s="2">
        <f>TREND(Calibration!$A$2:$A$4,Calibration!$C$2:$C$4,E137)</f>
        <v>671.35371223016614</v>
      </c>
      <c r="L137" s="2">
        <f>TREND(Calibration!$A$2:$A$4,Calibration!$D$2:$D$4,G137)</f>
        <v>593.6877217041955</v>
      </c>
    </row>
    <row r="138" spans="1:12" x14ac:dyDescent="0.25">
      <c r="A138">
        <v>680012</v>
      </c>
      <c r="B138">
        <v>15.03299999</v>
      </c>
      <c r="C138">
        <v>0.30783999000000001</v>
      </c>
      <c r="D138">
        <v>35.099998470000003</v>
      </c>
      <c r="E138">
        <v>0.27979000999999998</v>
      </c>
      <c r="F138">
        <v>37.4070015</v>
      </c>
      <c r="G138">
        <v>0.96509999000000002</v>
      </c>
      <c r="H138">
        <v>33.130001069999999</v>
      </c>
      <c r="J138" s="2">
        <f>TREND(Calibration!$A$2:$A$4,Calibration!$B$2:$B$4,C138)</f>
        <v>372.80975347165349</v>
      </c>
      <c r="K138" s="2">
        <f>TREND(Calibration!$A$2:$A$4,Calibration!$C$2:$C$4,E138)</f>
        <v>670.58294733014668</v>
      </c>
      <c r="L138" s="2">
        <f>TREND(Calibration!$A$2:$A$4,Calibration!$D$2:$D$4,G138)</f>
        <v>589.02805869944007</v>
      </c>
    </row>
    <row r="139" spans="1:12" x14ac:dyDescent="0.25">
      <c r="A139">
        <v>685012</v>
      </c>
      <c r="B139">
        <v>15.07499981</v>
      </c>
      <c r="C139">
        <v>0.31643999</v>
      </c>
      <c r="D139">
        <v>35.118999479999999</v>
      </c>
      <c r="E139">
        <v>0.27957000999999998</v>
      </c>
      <c r="F139">
        <v>37.441001890000003</v>
      </c>
      <c r="G139">
        <v>0.97049998999999998</v>
      </c>
      <c r="H139">
        <v>33.129001619999997</v>
      </c>
      <c r="J139" s="2">
        <f>TREND(Calibration!$A$2:$A$4,Calibration!$B$2:$B$4,C139)</f>
        <v>411.00201374307221</v>
      </c>
      <c r="K139" s="2">
        <f>TREND(Calibration!$A$2:$A$4,Calibration!$C$2:$C$4,E139)</f>
        <v>668.88709496486831</v>
      </c>
      <c r="L139" s="2">
        <f>TREND(Calibration!$A$2:$A$4,Calibration!$D$2:$D$4,G139)</f>
        <v>592.38302053614643</v>
      </c>
    </row>
    <row r="140" spans="1:12" x14ac:dyDescent="0.25">
      <c r="A140">
        <v>690123</v>
      </c>
      <c r="B140">
        <v>15.0909996</v>
      </c>
      <c r="C140">
        <v>0.31108001000000002</v>
      </c>
      <c r="D140">
        <v>35.185001370000002</v>
      </c>
      <c r="E140">
        <v>0.27983998999999998</v>
      </c>
      <c r="F140">
        <v>37.441001890000003</v>
      </c>
      <c r="G140">
        <v>0.96670001999999999</v>
      </c>
      <c r="H140">
        <v>33.055000309999997</v>
      </c>
      <c r="J140" s="2">
        <f>TREND(Calibration!$A$2:$A$4,Calibration!$B$2:$B$4,C140)</f>
        <v>387.19855430009579</v>
      </c>
      <c r="K140" s="2">
        <f>TREND(Calibration!$A$2:$A$4,Calibration!$C$2:$C$4,E140)</f>
        <v>670.96821415385853</v>
      </c>
      <c r="L140" s="2">
        <f>TREND(Calibration!$A$2:$A$4,Calibration!$D$2:$D$4,G140)</f>
        <v>590.02214010454838</v>
      </c>
    </row>
    <row r="141" spans="1:12" x14ac:dyDescent="0.25">
      <c r="A141">
        <v>695013</v>
      </c>
      <c r="B141">
        <v>15.09399986</v>
      </c>
      <c r="C141">
        <v>0.31195000000000001</v>
      </c>
      <c r="D141">
        <v>35.144001009999997</v>
      </c>
      <c r="E141">
        <v>0.28156998999999999</v>
      </c>
      <c r="F141">
        <v>37.441001890000003</v>
      </c>
      <c r="G141">
        <v>0.97750002000000003</v>
      </c>
      <c r="H141">
        <v>33.057998660000003</v>
      </c>
      <c r="J141" s="2">
        <f>TREND(Calibration!$A$2:$A$4,Calibration!$B$2:$B$4,C141)</f>
        <v>391.06214552259939</v>
      </c>
      <c r="K141" s="2">
        <f>TREND(Calibration!$A$2:$A$4,Calibration!$C$2:$C$4,E141)</f>
        <v>684.30378048082116</v>
      </c>
      <c r="L141" s="2">
        <f>TREND(Calibration!$A$2:$A$4,Calibration!$D$2:$D$4,G141)</f>
        <v>596.73206377796123</v>
      </c>
    </row>
    <row r="142" spans="1:12" x14ac:dyDescent="0.25">
      <c r="A142">
        <v>700012</v>
      </c>
      <c r="B142">
        <v>15.038999560000001</v>
      </c>
      <c r="C142">
        <v>0.31173000000000001</v>
      </c>
      <c r="D142">
        <v>35.153999329999998</v>
      </c>
      <c r="E142">
        <v>0.28405999999999998</v>
      </c>
      <c r="F142">
        <v>37.42200089</v>
      </c>
      <c r="G142">
        <v>0.96880001000000004</v>
      </c>
      <c r="H142">
        <v>33.009998320000001</v>
      </c>
      <c r="J142" s="2">
        <f>TREND(Calibration!$A$2:$A$4,Calibration!$B$2:$B$4,C142)</f>
        <v>390.08513421333055</v>
      </c>
      <c r="K142" s="2">
        <f>TREND(Calibration!$A$2:$A$4,Calibration!$C$2:$C$4,E142)</f>
        <v>703.49782297203524</v>
      </c>
      <c r="L142" s="2">
        <f>TREND(Calibration!$A$2:$A$4,Calibration!$D$2:$D$4,G142)</f>
        <v>591.32684127259756</v>
      </c>
    </row>
    <row r="143" spans="1:12" x14ac:dyDescent="0.25">
      <c r="A143">
        <v>705013</v>
      </c>
      <c r="B143">
        <v>14.96800041</v>
      </c>
      <c r="C143">
        <v>0.31821999000000001</v>
      </c>
      <c r="D143">
        <v>35.122001650000001</v>
      </c>
      <c r="E143">
        <v>0.28503001</v>
      </c>
      <c r="F143">
        <v>37.366001130000001</v>
      </c>
      <c r="G143">
        <v>0.96399999000000003</v>
      </c>
      <c r="H143">
        <v>33.0890007</v>
      </c>
      <c r="J143" s="2">
        <f>TREND(Calibration!$A$2:$A$4,Calibration!$B$2:$B$4,C143)</f>
        <v>418.90692342715647</v>
      </c>
      <c r="K143" s="2">
        <f>TREND(Calibration!$A$2:$A$4,Calibration!$C$2:$C$4,E143)</f>
        <v>710.97506730314376</v>
      </c>
      <c r="L143" s="2">
        <f>TREND(Calibration!$A$2:$A$4,Calibration!$D$2:$D$4,G143)</f>
        <v>588.34464054751845</v>
      </c>
    </row>
    <row r="144" spans="1:12" x14ac:dyDescent="0.25">
      <c r="A144">
        <v>710013</v>
      </c>
      <c r="B144">
        <v>14.873999599999999</v>
      </c>
      <c r="C144">
        <v>0.31475999999999998</v>
      </c>
      <c r="D144">
        <v>35.113998410000001</v>
      </c>
      <c r="E144">
        <v>0.28637998999999997</v>
      </c>
      <c r="F144">
        <v>37.382999419999997</v>
      </c>
      <c r="G144">
        <v>0.95700001999999995</v>
      </c>
      <c r="H144">
        <v>33.009998320000001</v>
      </c>
      <c r="J144" s="2">
        <f>TREND(Calibration!$A$2:$A$4,Calibration!$B$2:$B$4,C144)</f>
        <v>403.54124451826033</v>
      </c>
      <c r="K144" s="2">
        <f>TREND(Calibration!$A$2:$A$4,Calibration!$C$2:$C$4,E144)</f>
        <v>721.38127992168279</v>
      </c>
      <c r="L144" s="2">
        <f>TREND(Calibration!$A$2:$A$4,Calibration!$D$2:$D$4,G144)</f>
        <v>583.99563458305738</v>
      </c>
    </row>
    <row r="145" spans="1:12" x14ac:dyDescent="0.25">
      <c r="A145">
        <v>715012</v>
      </c>
      <c r="B145">
        <v>14.873999599999999</v>
      </c>
      <c r="C145">
        <v>0.31637999</v>
      </c>
      <c r="D145">
        <v>35.140998840000002</v>
      </c>
      <c r="E145">
        <v>0.28698000000000001</v>
      </c>
      <c r="F145">
        <v>37.368999479999999</v>
      </c>
      <c r="G145">
        <v>0.96240002000000002</v>
      </c>
      <c r="H145">
        <v>32.988998410000001</v>
      </c>
      <c r="J145" s="2">
        <f>TREND(Calibration!$A$2:$A$4,Calibration!$B$2:$B$4,C145)</f>
        <v>410.73555611327151</v>
      </c>
      <c r="K145" s="2">
        <f>TREND(Calibration!$A$2:$A$4,Calibration!$C$2:$C$4,E145)</f>
        <v>726.00640891118633</v>
      </c>
      <c r="L145" s="2">
        <f>TREND(Calibration!$A$2:$A$4,Calibration!$D$2:$D$4,G145)</f>
        <v>587.35059641976375</v>
      </c>
    </row>
    <row r="146" spans="1:12" x14ac:dyDescent="0.25">
      <c r="A146">
        <v>720012</v>
      </c>
      <c r="B146">
        <v>14.9090004</v>
      </c>
      <c r="C146">
        <v>0.30994999000000001</v>
      </c>
      <c r="D146">
        <v>35.150001529999997</v>
      </c>
      <c r="E146">
        <v>0.29054001000000002</v>
      </c>
      <c r="F146">
        <v>37.36000061</v>
      </c>
      <c r="G146">
        <v>0.96020000999999999</v>
      </c>
      <c r="H146">
        <v>32.986000060000002</v>
      </c>
      <c r="J146" s="2">
        <f>TREND(Calibration!$A$2:$A$4,Calibration!$B$2:$B$4,C146)</f>
        <v>382.18018011964114</v>
      </c>
      <c r="K146" s="2">
        <f>TREND(Calibration!$A$2:$A$4,Calibration!$C$2:$C$4,E146)</f>
        <v>753.44846063352793</v>
      </c>
      <c r="L146" s="2">
        <f>TREND(Calibration!$A$2:$A$4,Calibration!$D$2:$D$4,G146)</f>
        <v>585.98375390302806</v>
      </c>
    </row>
    <row r="147" spans="1:12" x14ac:dyDescent="0.25">
      <c r="A147">
        <v>725012</v>
      </c>
      <c r="B147">
        <v>14.954999920000001</v>
      </c>
      <c r="C147">
        <v>0.31097998999999998</v>
      </c>
      <c r="D147">
        <v>35.108001710000003</v>
      </c>
      <c r="E147">
        <v>0.29308000000000001</v>
      </c>
      <c r="F147">
        <v>37.34500122</v>
      </c>
      <c r="G147">
        <v>0.95859998000000002</v>
      </c>
      <c r="H147">
        <v>33.048999790000003</v>
      </c>
      <c r="J147" s="2">
        <f>TREND(Calibration!$A$2:$A$4,Calibration!$B$2:$B$4,C147)</f>
        <v>386.75436943121804</v>
      </c>
      <c r="K147" s="2">
        <f>TREND(Calibration!$A$2:$A$4,Calibration!$C$2:$C$4,E147)</f>
        <v>773.02776994845385</v>
      </c>
      <c r="L147" s="2">
        <f>TREND(Calibration!$A$2:$A$4,Calibration!$D$2:$D$4,G147)</f>
        <v>584.98967249791974</v>
      </c>
    </row>
    <row r="148" spans="1:12" x14ac:dyDescent="0.25">
      <c r="A148">
        <v>730012</v>
      </c>
      <c r="B148">
        <v>15.0909996</v>
      </c>
      <c r="C148">
        <v>0.30875998999999998</v>
      </c>
      <c r="D148">
        <v>35.111000060000002</v>
      </c>
      <c r="E148">
        <v>0.29291999000000002</v>
      </c>
      <c r="F148">
        <v>37.363998410000001</v>
      </c>
      <c r="G148">
        <v>0.96780001999999998</v>
      </c>
      <c r="H148">
        <v>33.04499817</v>
      </c>
      <c r="J148" s="2">
        <f>TREND(Calibration!$A$2:$A$4,Calibration!$B$2:$B$4,C148)</f>
        <v>376.89543712859586</v>
      </c>
      <c r="K148" s="2">
        <f>TREND(Calibration!$A$2:$A$4,Calibration!$C$2:$C$4,E148)</f>
        <v>771.79434568950751</v>
      </c>
      <c r="L148" s="2">
        <f>TREND(Calibration!$A$2:$A$4,Calibration!$D$2:$D$4,G148)</f>
        <v>590.70555825647011</v>
      </c>
    </row>
    <row r="149" spans="1:12" x14ac:dyDescent="0.25">
      <c r="A149">
        <v>735057</v>
      </c>
      <c r="B149">
        <v>15.230999949999999</v>
      </c>
      <c r="C149">
        <v>0.30248999999999998</v>
      </c>
      <c r="D149">
        <v>35.09500122</v>
      </c>
      <c r="E149">
        <v>0.29141</v>
      </c>
      <c r="F149">
        <v>37.428001399999999</v>
      </c>
      <c r="G149">
        <v>0.96399999000000003</v>
      </c>
      <c r="H149">
        <v>32.98500061</v>
      </c>
      <c r="J149" s="2">
        <f>TREND(Calibration!$A$2:$A$4,Calibration!$B$2:$B$4,C149)</f>
        <v>349.05065922403878</v>
      </c>
      <c r="K149" s="2">
        <f>TREND(Calibration!$A$2:$A$4,Calibration!$C$2:$C$4,E149)</f>
        <v>760.15470881202168</v>
      </c>
      <c r="L149" s="2">
        <f>TREND(Calibration!$A$2:$A$4,Calibration!$D$2:$D$4,G149)</f>
        <v>588.34464054751845</v>
      </c>
    </row>
    <row r="150" spans="1:12" x14ac:dyDescent="0.25">
      <c r="A150">
        <v>740031</v>
      </c>
      <c r="B150">
        <v>15.2670002</v>
      </c>
      <c r="C150">
        <v>0.31319001000000002</v>
      </c>
      <c r="D150">
        <v>35.136001589999999</v>
      </c>
      <c r="E150">
        <v>0.29188999999999998</v>
      </c>
      <c r="F150">
        <v>37.358001710000003</v>
      </c>
      <c r="G150">
        <v>0.96780001999999998</v>
      </c>
      <c r="H150">
        <v>33.051998140000002</v>
      </c>
      <c r="J150" s="2">
        <f>TREND(Calibration!$A$2:$A$4,Calibration!$B$2:$B$4,C150)</f>
        <v>396.56898094808321</v>
      </c>
      <c r="K150" s="2">
        <f>TREND(Calibration!$A$2:$A$4,Calibration!$C$2:$C$4,E150)</f>
        <v>763.8547503362654</v>
      </c>
      <c r="L150" s="2">
        <f>TREND(Calibration!$A$2:$A$4,Calibration!$D$2:$D$4,G150)</f>
        <v>590.70555825647011</v>
      </c>
    </row>
    <row r="151" spans="1:12" x14ac:dyDescent="0.25">
      <c r="A151">
        <v>745013</v>
      </c>
      <c r="B151">
        <v>15.30799961</v>
      </c>
      <c r="C151">
        <v>0.31291999999999998</v>
      </c>
      <c r="D151">
        <v>35.112998959999999</v>
      </c>
      <c r="E151">
        <v>0.29243999999999998</v>
      </c>
      <c r="F151">
        <v>37.446998600000001</v>
      </c>
      <c r="G151">
        <v>0.97689998</v>
      </c>
      <c r="H151">
        <v>33.070999149999999</v>
      </c>
      <c r="J151" s="2">
        <f>TREND(Calibration!$A$2:$A$4,Calibration!$B$2:$B$4,C151)</f>
        <v>395.36987720437537</v>
      </c>
      <c r="K151" s="2">
        <f>TREND(Calibration!$A$2:$A$4,Calibration!$C$2:$C$4,E151)</f>
        <v>768.09438124946132</v>
      </c>
      <c r="L151" s="2">
        <f>TREND(Calibration!$A$2:$A$4,Calibration!$D$2:$D$4,G151)</f>
        <v>596.35926538898025</v>
      </c>
    </row>
    <row r="152" spans="1:12" x14ac:dyDescent="0.25">
      <c r="A152">
        <v>750013</v>
      </c>
      <c r="B152">
        <v>15.30200005</v>
      </c>
      <c r="C152">
        <v>0.31200000999999999</v>
      </c>
      <c r="D152">
        <v>35.131999970000003</v>
      </c>
      <c r="E152">
        <v>0.28988998999999999</v>
      </c>
      <c r="F152">
        <v>37.428001399999999</v>
      </c>
      <c r="G152">
        <v>0.97100001999999996</v>
      </c>
      <c r="H152">
        <v>33.061000819999997</v>
      </c>
      <c r="J152" s="2">
        <f>TREND(Calibration!$A$2:$A$4,Calibration!$B$2:$B$4,C152)</f>
        <v>391.28423795703793</v>
      </c>
      <c r="K152" s="2">
        <f>TREND(Calibration!$A$2:$A$4,Calibration!$C$2:$C$4,E152)</f>
        <v>748.43783356771678</v>
      </c>
      <c r="L152" s="2">
        <f>TREND(Calibration!$A$2:$A$4,Calibration!$D$2:$D$4,G152)</f>
        <v>592.69368378933314</v>
      </c>
    </row>
    <row r="153" spans="1:12" x14ac:dyDescent="0.25">
      <c r="A153">
        <v>755012</v>
      </c>
      <c r="B153">
        <v>15.21800041</v>
      </c>
      <c r="C153">
        <v>0.31102999999999997</v>
      </c>
      <c r="D153">
        <v>35.113998410000001</v>
      </c>
      <c r="E153">
        <v>0.28984000999999998</v>
      </c>
      <c r="F153">
        <v>37.39599991</v>
      </c>
      <c r="G153">
        <v>0.96990001000000003</v>
      </c>
      <c r="H153">
        <v>33.009998320000001</v>
      </c>
      <c r="J153" s="2">
        <f>TREND(Calibration!$A$2:$A$4,Calibration!$B$2:$B$4,C153)</f>
        <v>386.9764618656568</v>
      </c>
      <c r="K153" s="2">
        <f>TREND(Calibration!$A$2:$A$4,Calibration!$C$2:$C$4,E153)</f>
        <v>748.05256674400493</v>
      </c>
      <c r="L153" s="2">
        <f>TREND(Calibration!$A$2:$A$4,Calibration!$D$2:$D$4,G153)</f>
        <v>592.01025942451918</v>
      </c>
    </row>
    <row r="154" spans="1:12" x14ac:dyDescent="0.25">
      <c r="A154">
        <v>760012</v>
      </c>
      <c r="B154">
        <v>15.14299965</v>
      </c>
      <c r="C154">
        <v>0.30935001000000001</v>
      </c>
      <c r="D154">
        <v>35.123001100000003</v>
      </c>
      <c r="E154">
        <v>0.29124999000000001</v>
      </c>
      <c r="F154">
        <v>37.352001190000003</v>
      </c>
      <c r="G154">
        <v>0.96509999000000002</v>
      </c>
      <c r="H154">
        <v>32.972000119999997</v>
      </c>
      <c r="J154" s="2">
        <f>TREND(Calibration!$A$2:$A$4,Calibration!$B$2:$B$4,C154)</f>
        <v>379.51569264084515</v>
      </c>
      <c r="K154" s="2">
        <f>TREND(Calibration!$A$2:$A$4,Calibration!$C$2:$C$4,E154)</f>
        <v>758.92128455307534</v>
      </c>
      <c r="L154" s="2">
        <f>TREND(Calibration!$A$2:$A$4,Calibration!$D$2:$D$4,G154)</f>
        <v>589.02805869944007</v>
      </c>
    </row>
    <row r="155" spans="1:12" x14ac:dyDescent="0.25">
      <c r="A155">
        <v>765023</v>
      </c>
      <c r="B155">
        <v>15.13700008</v>
      </c>
      <c r="C155">
        <v>0.30908000000000002</v>
      </c>
      <c r="D155">
        <v>35.113998410000001</v>
      </c>
      <c r="E155">
        <v>0.29194998999999999</v>
      </c>
      <c r="F155">
        <v>37.354999540000001</v>
      </c>
      <c r="G155">
        <v>0.96719997999999996</v>
      </c>
      <c r="H155">
        <v>33.064998629999998</v>
      </c>
      <c r="J155" s="2">
        <f>TREND(Calibration!$A$2:$A$4,Calibration!$B$2:$B$4,C155)</f>
        <v>378.31658889713754</v>
      </c>
      <c r="K155" s="2">
        <f>TREND(Calibration!$A$2:$A$4,Calibration!$C$2:$C$4,E155)</f>
        <v>764.31717844259742</v>
      </c>
      <c r="L155" s="2">
        <f>TREND(Calibration!$A$2:$A$4,Calibration!$D$2:$D$4,G155)</f>
        <v>590.33275986748913</v>
      </c>
    </row>
    <row r="156" spans="1:12" x14ac:dyDescent="0.25">
      <c r="A156">
        <v>770012</v>
      </c>
      <c r="B156">
        <v>15.119999890000001</v>
      </c>
      <c r="C156">
        <v>0.31097998999999998</v>
      </c>
      <c r="D156">
        <v>35.143001560000002</v>
      </c>
      <c r="E156">
        <v>0.29319000000000001</v>
      </c>
      <c r="F156">
        <v>37.379001619999997</v>
      </c>
      <c r="G156">
        <v>0.95429998999999999</v>
      </c>
      <c r="H156">
        <v>33.005001069999999</v>
      </c>
      <c r="J156" s="2">
        <f>TREND(Calibration!$A$2:$A$4,Calibration!$B$2:$B$4,C156)</f>
        <v>386.75436943121804</v>
      </c>
      <c r="K156" s="2">
        <f>TREND(Calibration!$A$2:$A$4,Calibration!$C$2:$C$4,E156)</f>
        <v>773.87569613109304</v>
      </c>
      <c r="L156" s="2">
        <f>TREND(Calibration!$A$2:$A$4,Calibration!$D$2:$D$4,G156)</f>
        <v>582.31813502602733</v>
      </c>
    </row>
    <row r="157" spans="1:12" x14ac:dyDescent="0.25">
      <c r="A157">
        <v>775012</v>
      </c>
      <c r="B157">
        <v>15.11900043</v>
      </c>
      <c r="C157">
        <v>0.30779001</v>
      </c>
      <c r="D157">
        <v>35.171001429999997</v>
      </c>
      <c r="E157">
        <v>0.29994999999999999</v>
      </c>
      <c r="F157">
        <v>37.377998349999999</v>
      </c>
      <c r="G157">
        <v>0.95429998999999999</v>
      </c>
      <c r="H157">
        <v>33.025001529999997</v>
      </c>
      <c r="J157" s="2">
        <f>TREND(Calibration!$A$2:$A$4,Calibration!$B$2:$B$4,C157)</f>
        <v>372.58779426602973</v>
      </c>
      <c r="K157" s="2">
        <f>TREND(Calibration!$A$2:$A$4,Calibration!$C$2:$C$4,E157)</f>
        <v>825.98461426419567</v>
      </c>
      <c r="L157" s="2">
        <f>TREND(Calibration!$A$2:$A$4,Calibration!$D$2:$D$4,G157)</f>
        <v>582.31813502602733</v>
      </c>
    </row>
    <row r="158" spans="1:12" x14ac:dyDescent="0.25">
      <c r="A158">
        <v>780012</v>
      </c>
      <c r="B158">
        <v>15.11299992</v>
      </c>
      <c r="C158">
        <v>0.31043999999999999</v>
      </c>
      <c r="D158">
        <v>35.144001009999997</v>
      </c>
      <c r="E158">
        <v>0.30037998999999999</v>
      </c>
      <c r="F158">
        <v>37.393001560000002</v>
      </c>
      <c r="G158">
        <v>0.96179998</v>
      </c>
      <c r="H158">
        <v>33.055000309999997</v>
      </c>
      <c r="J158" s="2">
        <f>TREND(Calibration!$A$2:$A$4,Calibration!$B$2:$B$4,C158)</f>
        <v>384.35629517261759</v>
      </c>
      <c r="K158" s="2">
        <f>TREND(Calibration!$A$2:$A$4,Calibration!$C$2:$C$4,E158)</f>
        <v>829.29915771213223</v>
      </c>
      <c r="L158" s="2">
        <f>TREND(Calibration!$A$2:$A$4,Calibration!$D$2:$D$4,G158)</f>
        <v>586.97779803078276</v>
      </c>
    </row>
    <row r="159" spans="1:12" x14ac:dyDescent="0.25">
      <c r="A159">
        <v>785012</v>
      </c>
      <c r="B159">
        <v>15.0909996</v>
      </c>
      <c r="C159">
        <v>0.31291999999999998</v>
      </c>
      <c r="D159">
        <v>35.103000639999998</v>
      </c>
      <c r="E159">
        <v>0.29898000000000002</v>
      </c>
      <c r="F159">
        <v>37.401000979999999</v>
      </c>
      <c r="G159">
        <v>0.96880001000000004</v>
      </c>
      <c r="H159">
        <v>33.104999540000001</v>
      </c>
      <c r="J159" s="2">
        <f>TREND(Calibration!$A$2:$A$4,Calibration!$B$2:$B$4,C159)</f>
        <v>395.36987720437537</v>
      </c>
      <c r="K159" s="2">
        <f>TREND(Calibration!$A$2:$A$4,Calibration!$C$2:$C$4,E159)</f>
        <v>818.50744701728604</v>
      </c>
      <c r="L159" s="2">
        <f>TREND(Calibration!$A$2:$A$4,Calibration!$D$2:$D$4,G159)</f>
        <v>591.32684127259756</v>
      </c>
    </row>
    <row r="160" spans="1:12" x14ac:dyDescent="0.25">
      <c r="A160">
        <v>790012</v>
      </c>
      <c r="B160">
        <v>15.06200027</v>
      </c>
      <c r="C160">
        <v>0.31226999</v>
      </c>
      <c r="D160">
        <v>35.129001619999997</v>
      </c>
      <c r="E160">
        <v>0.29908001000000001</v>
      </c>
      <c r="F160">
        <v>37.423000340000002</v>
      </c>
      <c r="G160">
        <v>0.96670001999999999</v>
      </c>
      <c r="H160">
        <v>33.084999080000003</v>
      </c>
      <c r="J160" s="2">
        <f>TREND(Calibration!$A$2:$A$4,Calibration!$B$2:$B$4,C160)</f>
        <v>392.48320847193077</v>
      </c>
      <c r="K160" s="2">
        <f>TREND(Calibration!$A$2:$A$4,Calibration!$C$2:$C$4,E160)</f>
        <v>819.27836608570192</v>
      </c>
      <c r="L160" s="2">
        <f>TREND(Calibration!$A$2:$A$4,Calibration!$D$2:$D$4,G160)</f>
        <v>590.02214010454838</v>
      </c>
    </row>
    <row r="161" spans="1:12" x14ac:dyDescent="0.25">
      <c r="A161">
        <v>795012</v>
      </c>
      <c r="B161">
        <v>15.038999560000001</v>
      </c>
      <c r="C161">
        <v>0.31233000999999999</v>
      </c>
      <c r="D161">
        <v>35.099998470000003</v>
      </c>
      <c r="E161">
        <v>0.29833000999999998</v>
      </c>
      <c r="F161">
        <v>37.438999180000003</v>
      </c>
      <c r="G161">
        <v>0.96719997999999996</v>
      </c>
      <c r="H161">
        <v>33.053001399999999</v>
      </c>
      <c r="J161" s="2">
        <f>TREND(Calibration!$A$2:$A$4,Calibration!$B$2:$B$4,C161)</f>
        <v>392.74975492094131</v>
      </c>
      <c r="K161" s="2">
        <f>TREND(Calibration!$A$2:$A$4,Calibration!$C$2:$C$4,E161)</f>
        <v>813.49705120407066</v>
      </c>
      <c r="L161" s="2">
        <f>TREND(Calibration!$A$2:$A$4,Calibration!$D$2:$D$4,G161)</f>
        <v>590.33275986748913</v>
      </c>
    </row>
    <row r="162" spans="1:12" x14ac:dyDescent="0.25">
      <c r="A162">
        <v>800013</v>
      </c>
      <c r="B162">
        <v>15.041999819999999</v>
      </c>
      <c r="C162">
        <v>0.31195000000000001</v>
      </c>
      <c r="D162">
        <v>35.159000399999996</v>
      </c>
      <c r="E162">
        <v>0.29767999000000001</v>
      </c>
      <c r="F162">
        <v>37.41999817</v>
      </c>
      <c r="G162">
        <v>0.95799999999999996</v>
      </c>
      <c r="H162">
        <v>33.036998750000002</v>
      </c>
      <c r="J162" s="2">
        <f>TREND(Calibration!$A$2:$A$4,Calibration!$B$2:$B$4,C162)</f>
        <v>391.06214552259939</v>
      </c>
      <c r="K162" s="2">
        <f>TREND(Calibration!$A$2:$A$4,Calibration!$C$2:$C$4,E162)</f>
        <v>808.48642413825996</v>
      </c>
      <c r="L162" s="2">
        <f>TREND(Calibration!$A$2:$A$4,Calibration!$D$2:$D$4,G162)</f>
        <v>584.61691138629249</v>
      </c>
    </row>
    <row r="163" spans="1:12" x14ac:dyDescent="0.25">
      <c r="A163">
        <v>805013</v>
      </c>
      <c r="B163">
        <v>15.01500034</v>
      </c>
      <c r="C163">
        <v>0.31097998999999998</v>
      </c>
      <c r="D163">
        <v>35.193000789999999</v>
      </c>
      <c r="E163">
        <v>0.29772999999999999</v>
      </c>
      <c r="F163">
        <v>37.400001529999997</v>
      </c>
      <c r="G163">
        <v>0.95799999999999996</v>
      </c>
      <c r="H163">
        <v>33.001998899999997</v>
      </c>
      <c r="J163" s="2">
        <f>TREND(Calibration!$A$2:$A$4,Calibration!$B$2:$B$4,C163)</f>
        <v>386.75436943121804</v>
      </c>
      <c r="K163" s="2">
        <f>TREND(Calibration!$A$2:$A$4,Calibration!$C$2:$C$4,E163)</f>
        <v>808.87192221456712</v>
      </c>
      <c r="L163" s="2">
        <f>TREND(Calibration!$A$2:$A$4,Calibration!$D$2:$D$4,G163)</f>
        <v>584.61691138629249</v>
      </c>
    </row>
    <row r="164" spans="1:12" x14ac:dyDescent="0.25">
      <c r="A164">
        <v>810013</v>
      </c>
      <c r="B164">
        <v>14.98200035</v>
      </c>
      <c r="C164">
        <v>0.31313999999999997</v>
      </c>
      <c r="D164">
        <v>35.159000399999996</v>
      </c>
      <c r="E164">
        <v>0.29610999999999998</v>
      </c>
      <c r="F164">
        <v>37.386001589999999</v>
      </c>
      <c r="G164">
        <v>0.95639998000000004</v>
      </c>
      <c r="H164">
        <v>32.971000670000002</v>
      </c>
      <c r="J164" s="2">
        <f>TREND(Calibration!$A$2:$A$4,Calibration!$B$2:$B$4,C164)</f>
        <v>396.34688851364422</v>
      </c>
      <c r="K164" s="2">
        <f>TREND(Calibration!$A$2:$A$4,Calibration!$C$2:$C$4,E164)</f>
        <v>796.38428207024367</v>
      </c>
      <c r="L164" s="2">
        <f>TREND(Calibration!$A$2:$A$4,Calibration!$D$2:$D$4,G164)</f>
        <v>583.6228361940764</v>
      </c>
    </row>
    <row r="165" spans="1:12" x14ac:dyDescent="0.25">
      <c r="A165">
        <v>815013</v>
      </c>
      <c r="B165">
        <v>15.00899982</v>
      </c>
      <c r="C165">
        <v>0.31071000999999998</v>
      </c>
      <c r="D165">
        <v>35.1570015</v>
      </c>
      <c r="E165">
        <v>0.29514000000000001</v>
      </c>
      <c r="F165">
        <v>37.333999630000001</v>
      </c>
      <c r="G165">
        <v>0.94940000999999996</v>
      </c>
      <c r="H165">
        <v>32.966999049999998</v>
      </c>
      <c r="J165" s="2">
        <f>TREND(Calibration!$A$2:$A$4,Calibration!$B$2:$B$4,C165)</f>
        <v>385.5553989163252</v>
      </c>
      <c r="K165" s="2">
        <f>TREND(Calibration!$A$2:$A$4,Calibration!$C$2:$C$4,E165)</f>
        <v>788.90711482333404</v>
      </c>
      <c r="L165" s="2">
        <f>TREND(Calibration!$A$2:$A$4,Calibration!$D$2:$D$4,G165)</f>
        <v>579.27383022961533</v>
      </c>
    </row>
    <row r="166" spans="1:12" x14ac:dyDescent="0.25">
      <c r="A166">
        <v>820013</v>
      </c>
      <c r="B166">
        <v>15.126000400000001</v>
      </c>
      <c r="C166">
        <v>0.31130001000000002</v>
      </c>
      <c r="D166">
        <v>35.144001009999997</v>
      </c>
      <c r="E166">
        <v>0.29352</v>
      </c>
      <c r="F166">
        <v>37.354999540000001</v>
      </c>
      <c r="G166">
        <v>0.95099997999999997</v>
      </c>
      <c r="H166">
        <v>33.04499817</v>
      </c>
      <c r="J166" s="2">
        <f>TREND(Calibration!$A$2:$A$4,Calibration!$B$2:$B$4,C166)</f>
        <v>388.17556560936464</v>
      </c>
      <c r="K166" s="2">
        <f>TREND(Calibration!$A$2:$A$4,Calibration!$C$2:$C$4,E166)</f>
        <v>776.41947467901059</v>
      </c>
      <c r="L166" s="2">
        <f>TREND(Calibration!$A$2:$A$4,Calibration!$D$2:$D$4,G166)</f>
        <v>580.26787435736992</v>
      </c>
    </row>
    <row r="167" spans="1:12" x14ac:dyDescent="0.25">
      <c r="A167">
        <v>825012</v>
      </c>
      <c r="B167">
        <v>15.170000079999999</v>
      </c>
      <c r="C167">
        <v>0.31568000000000002</v>
      </c>
      <c r="D167">
        <v>35.132999419999997</v>
      </c>
      <c r="E167">
        <v>0.29249001000000002</v>
      </c>
      <c r="F167">
        <v>37.388999939999998</v>
      </c>
      <c r="G167">
        <v>0.95859998000000002</v>
      </c>
      <c r="H167">
        <v>33.076999659999998</v>
      </c>
      <c r="J167" s="2">
        <f>TREND(Calibration!$A$2:$A$4,Calibration!$B$2:$B$4,C167)</f>
        <v>407.62692817520292</v>
      </c>
      <c r="K167" s="2">
        <f>TREND(Calibration!$A$2:$A$4,Calibration!$C$2:$C$4,E167)</f>
        <v>768.47987932576893</v>
      </c>
      <c r="L167" s="2">
        <f>TREND(Calibration!$A$2:$A$4,Calibration!$D$2:$D$4,G167)</f>
        <v>584.98967249791974</v>
      </c>
    </row>
    <row r="168" spans="1:12" x14ac:dyDescent="0.25">
      <c r="A168">
        <v>830012</v>
      </c>
      <c r="B168">
        <v>15.21199989</v>
      </c>
      <c r="C168">
        <v>0.31195000000000001</v>
      </c>
      <c r="D168">
        <v>35.14599991</v>
      </c>
      <c r="E168">
        <v>0.29188999999999998</v>
      </c>
      <c r="F168">
        <v>37.432998660000003</v>
      </c>
      <c r="G168">
        <v>0.97049998999999998</v>
      </c>
      <c r="H168">
        <v>33.078998570000003</v>
      </c>
      <c r="J168" s="2">
        <f>TREND(Calibration!$A$2:$A$4,Calibration!$B$2:$B$4,C168)</f>
        <v>391.06214552259939</v>
      </c>
      <c r="K168" s="2">
        <f>TREND(Calibration!$A$2:$A$4,Calibration!$C$2:$C$4,E168)</f>
        <v>763.8547503362654</v>
      </c>
      <c r="L168" s="2">
        <f>TREND(Calibration!$A$2:$A$4,Calibration!$D$2:$D$4,G168)</f>
        <v>592.38302053614643</v>
      </c>
    </row>
    <row r="169" spans="1:12" x14ac:dyDescent="0.25">
      <c r="A169">
        <v>835012</v>
      </c>
      <c r="B169">
        <v>15.22099972</v>
      </c>
      <c r="C169">
        <v>0.30972999000000001</v>
      </c>
      <c r="D169">
        <v>35.109001159999998</v>
      </c>
      <c r="E169">
        <v>0.29157000999999999</v>
      </c>
      <c r="F169">
        <v>37.42200089</v>
      </c>
      <c r="G169">
        <v>0.97750002000000003</v>
      </c>
      <c r="H169">
        <v>33.061000819999997</v>
      </c>
      <c r="J169" s="2">
        <f>TREND(Calibration!$A$2:$A$4,Calibration!$B$2:$B$4,C169)</f>
        <v>381.20316881037229</v>
      </c>
      <c r="K169" s="2">
        <f>TREND(Calibration!$A$2:$A$4,Calibration!$C$2:$C$4,E169)</f>
        <v>761.38813307096802</v>
      </c>
      <c r="L169" s="2">
        <f>TREND(Calibration!$A$2:$A$4,Calibration!$D$2:$D$4,G169)</f>
        <v>596.73206377796123</v>
      </c>
    </row>
    <row r="170" spans="1:12" x14ac:dyDescent="0.25">
      <c r="A170">
        <v>840014</v>
      </c>
      <c r="B170">
        <v>15.190999980000001</v>
      </c>
      <c r="C170">
        <v>0.31027000999999998</v>
      </c>
      <c r="D170">
        <v>35.165000919999997</v>
      </c>
      <c r="E170">
        <v>0.28988998999999999</v>
      </c>
      <c r="F170">
        <v>37.4070015</v>
      </c>
      <c r="G170">
        <v>0.96560000999999995</v>
      </c>
      <c r="H170">
        <v>33.076000209999997</v>
      </c>
      <c r="J170" s="2">
        <f>TREND(Calibration!$A$2:$A$4,Calibration!$B$2:$B$4,C170)</f>
        <v>383.60137629778751</v>
      </c>
      <c r="K170" s="2">
        <f>TREND(Calibration!$A$2:$A$4,Calibration!$C$2:$C$4,E170)</f>
        <v>748.43783356771678</v>
      </c>
      <c r="L170" s="2">
        <f>TREND(Calibration!$A$2:$A$4,Calibration!$D$2:$D$4,G170)</f>
        <v>589.33871573973443</v>
      </c>
    </row>
    <row r="171" spans="1:12" x14ac:dyDescent="0.25">
      <c r="A171">
        <v>845012</v>
      </c>
      <c r="B171">
        <v>15.15400028</v>
      </c>
      <c r="C171">
        <v>0.30946001000000001</v>
      </c>
      <c r="D171">
        <v>35.15499878</v>
      </c>
      <c r="E171">
        <v>0.29254001000000002</v>
      </c>
      <c r="F171">
        <v>37.416999820000001</v>
      </c>
      <c r="G171">
        <v>0.97100001999999996</v>
      </c>
      <c r="H171">
        <v>32.999000549999998</v>
      </c>
      <c r="J171" s="2">
        <f>TREND(Calibration!$A$2:$A$4,Calibration!$B$2:$B$4,C171)</f>
        <v>380.00419829547968</v>
      </c>
      <c r="K171" s="2">
        <f>TREND(Calibration!$A$2:$A$4,Calibration!$C$2:$C$4,E171)</f>
        <v>768.86530031787765</v>
      </c>
      <c r="L171" s="2">
        <f>TREND(Calibration!$A$2:$A$4,Calibration!$D$2:$D$4,G171)</f>
        <v>592.69368378933314</v>
      </c>
    </row>
    <row r="172" spans="1:12" x14ac:dyDescent="0.25">
      <c r="A172">
        <v>850012</v>
      </c>
      <c r="B172">
        <v>15.09300041</v>
      </c>
      <c r="C172">
        <v>0.31005999000000001</v>
      </c>
      <c r="D172">
        <v>35.144001009999997</v>
      </c>
      <c r="E172">
        <v>0.29049000000000003</v>
      </c>
      <c r="F172">
        <v>37.377998349999999</v>
      </c>
      <c r="G172">
        <v>0.96990001000000003</v>
      </c>
      <c r="H172">
        <v>32.979999540000001</v>
      </c>
      <c r="J172" s="2">
        <f>TREND(Calibration!$A$2:$A$4,Calibration!$B$2:$B$4,C172)</f>
        <v>382.66868577427567</v>
      </c>
      <c r="K172" s="2">
        <f>TREND(Calibration!$A$2:$A$4,Calibration!$C$2:$C$4,E172)</f>
        <v>753.06296255722077</v>
      </c>
      <c r="L172" s="2">
        <f>TREND(Calibration!$A$2:$A$4,Calibration!$D$2:$D$4,G172)</f>
        <v>592.01025942451918</v>
      </c>
    </row>
    <row r="173" spans="1:12" x14ac:dyDescent="0.25">
      <c r="A173">
        <v>855013</v>
      </c>
      <c r="B173">
        <v>15.071000099999999</v>
      </c>
      <c r="C173">
        <v>0.30935001000000001</v>
      </c>
      <c r="D173">
        <v>35.173000340000002</v>
      </c>
      <c r="E173">
        <v>0.28956999999999999</v>
      </c>
      <c r="F173">
        <v>37.341999049999998</v>
      </c>
      <c r="G173">
        <v>0.96240002000000002</v>
      </c>
      <c r="H173">
        <v>32.974998470000003</v>
      </c>
      <c r="J173" s="2">
        <f>TREND(Calibration!$A$2:$A$4,Calibration!$B$2:$B$4,C173)</f>
        <v>379.51569264084515</v>
      </c>
      <c r="K173" s="2">
        <f>TREND(Calibration!$A$2:$A$4,Calibration!$C$2:$C$4,E173)</f>
        <v>745.97121630241941</v>
      </c>
      <c r="L173" s="2">
        <f>TREND(Calibration!$A$2:$A$4,Calibration!$D$2:$D$4,G173)</f>
        <v>587.35059641976375</v>
      </c>
    </row>
    <row r="174" spans="1:12" x14ac:dyDescent="0.25">
      <c r="A174">
        <v>860013</v>
      </c>
      <c r="B174">
        <v>15.05799961</v>
      </c>
      <c r="C174">
        <v>0.31130001000000002</v>
      </c>
      <c r="D174">
        <v>35.192001339999997</v>
      </c>
      <c r="E174">
        <v>0.28756999999999999</v>
      </c>
      <c r="F174">
        <v>37.365001679999999</v>
      </c>
      <c r="G174">
        <v>0.96289997999999999</v>
      </c>
      <c r="H174">
        <v>32.997001650000001</v>
      </c>
      <c r="J174" s="2">
        <f>TREND(Calibration!$A$2:$A$4,Calibration!$B$2:$B$4,C174)</f>
        <v>388.17556560936464</v>
      </c>
      <c r="K174" s="2">
        <f>TREND(Calibration!$A$2:$A$4,Calibration!$C$2:$C$4,E174)</f>
        <v>730.55437661806968</v>
      </c>
      <c r="L174" s="2">
        <f>TREND(Calibration!$A$2:$A$4,Calibration!$D$2:$D$4,G174)</f>
        <v>587.66121618270438</v>
      </c>
    </row>
    <row r="175" spans="1:12" x14ac:dyDescent="0.25">
      <c r="A175">
        <v>865013</v>
      </c>
      <c r="B175">
        <v>14.99699974</v>
      </c>
      <c r="C175">
        <v>0.31514001000000003</v>
      </c>
      <c r="D175">
        <v>35.116001130000001</v>
      </c>
      <c r="E175">
        <v>0.29049000000000003</v>
      </c>
      <c r="F175">
        <v>37.3429985</v>
      </c>
      <c r="G175">
        <v>0.95969998999999995</v>
      </c>
      <c r="H175">
        <v>33.027999880000003</v>
      </c>
      <c r="J175" s="2">
        <f>TREND(Calibration!$A$2:$A$4,Calibration!$B$2:$B$4,C175)</f>
        <v>405.2288539166027</v>
      </c>
      <c r="K175" s="2">
        <f>TREND(Calibration!$A$2:$A$4,Calibration!$C$2:$C$4,E175)</f>
        <v>753.06296255722077</v>
      </c>
      <c r="L175" s="2">
        <f>TREND(Calibration!$A$2:$A$4,Calibration!$D$2:$D$4,G175)</f>
        <v>585.67309686273359</v>
      </c>
    </row>
    <row r="176" spans="1:12" x14ac:dyDescent="0.25">
      <c r="A176">
        <v>870013</v>
      </c>
      <c r="B176">
        <v>15.006999970000001</v>
      </c>
      <c r="C176">
        <v>0.30530000000000002</v>
      </c>
      <c r="D176">
        <v>35.131999970000003</v>
      </c>
      <c r="E176">
        <v>0.28762000999999998</v>
      </c>
      <c r="F176">
        <v>37.372001650000001</v>
      </c>
      <c r="G176">
        <v>0.96990001000000003</v>
      </c>
      <c r="H176">
        <v>33.078998570000003</v>
      </c>
      <c r="J176" s="2">
        <f>TREND(Calibration!$A$2:$A$4,Calibration!$B$2:$B$4,C176)</f>
        <v>361.52975821969994</v>
      </c>
      <c r="K176" s="2">
        <f>TREND(Calibration!$A$2:$A$4,Calibration!$C$2:$C$4,E176)</f>
        <v>730.93987469437684</v>
      </c>
      <c r="L176" s="2">
        <f>TREND(Calibration!$A$2:$A$4,Calibration!$D$2:$D$4,G176)</f>
        <v>592.01025942451918</v>
      </c>
    </row>
    <row r="177" spans="1:12" x14ac:dyDescent="0.25">
      <c r="A177">
        <v>875031</v>
      </c>
      <c r="B177">
        <v>15.006999970000001</v>
      </c>
      <c r="C177">
        <v>0.30994999000000001</v>
      </c>
      <c r="D177">
        <v>35.123001100000003</v>
      </c>
      <c r="E177">
        <v>0.28670999000000003</v>
      </c>
      <c r="F177">
        <v>37.367000580000003</v>
      </c>
      <c r="G177">
        <v>0.95749998000000003</v>
      </c>
      <c r="H177">
        <v>33.04499817</v>
      </c>
      <c r="J177" s="2">
        <f>TREND(Calibration!$A$2:$A$4,Calibration!$B$2:$B$4,C177)</f>
        <v>382.18018011964114</v>
      </c>
      <c r="K177" s="2">
        <f>TREND(Calibration!$A$2:$A$4,Calibration!$C$2:$C$4,E177)</f>
        <v>723.9250584696008</v>
      </c>
      <c r="L177" s="2">
        <f>TREND(Calibration!$A$2:$A$4,Calibration!$D$2:$D$4,G177)</f>
        <v>584.30625434599801</v>
      </c>
    </row>
    <row r="178" spans="1:12" x14ac:dyDescent="0.25">
      <c r="A178">
        <v>880012</v>
      </c>
      <c r="B178">
        <v>15.126000400000001</v>
      </c>
      <c r="C178">
        <v>0.31259998999999999</v>
      </c>
      <c r="D178">
        <v>35.118999479999999</v>
      </c>
      <c r="E178">
        <v>0.28637998999999997</v>
      </c>
      <c r="F178">
        <v>37.430999759999999</v>
      </c>
      <c r="G178">
        <v>0.96780001999999998</v>
      </c>
      <c r="H178">
        <v>33.068000789999999</v>
      </c>
      <c r="J178" s="2">
        <f>TREND(Calibration!$A$2:$A$4,Calibration!$B$2:$B$4,C178)</f>
        <v>393.94872543583415</v>
      </c>
      <c r="K178" s="2">
        <f>TREND(Calibration!$A$2:$A$4,Calibration!$C$2:$C$4,E178)</f>
        <v>721.38127992168279</v>
      </c>
      <c r="L178" s="2">
        <f>TREND(Calibration!$A$2:$A$4,Calibration!$D$2:$D$4,G178)</f>
        <v>590.70555825647011</v>
      </c>
    </row>
    <row r="179" spans="1:12" x14ac:dyDescent="0.25">
      <c r="A179">
        <v>885012</v>
      </c>
      <c r="B179">
        <v>15.190999980000001</v>
      </c>
      <c r="C179">
        <v>0.31573001000000001</v>
      </c>
      <c r="D179">
        <v>35.112998959999999</v>
      </c>
      <c r="E179">
        <v>0.29254001000000002</v>
      </c>
      <c r="F179">
        <v>37.450000760000002</v>
      </c>
      <c r="G179">
        <v>0.96509999000000002</v>
      </c>
      <c r="H179">
        <v>33</v>
      </c>
      <c r="J179" s="2">
        <f>TREND(Calibration!$A$2:$A$4,Calibration!$B$2:$B$4,C179)</f>
        <v>407.84902060964168</v>
      </c>
      <c r="K179" s="2">
        <f>TREND(Calibration!$A$2:$A$4,Calibration!$C$2:$C$4,E179)</f>
        <v>768.86530031787765</v>
      </c>
      <c r="L179" s="2">
        <f>TREND(Calibration!$A$2:$A$4,Calibration!$D$2:$D$4,G179)</f>
        <v>589.02805869944007</v>
      </c>
    </row>
    <row r="180" spans="1:12" x14ac:dyDescent="0.25">
      <c r="A180">
        <v>890012</v>
      </c>
      <c r="B180">
        <v>15.20400047</v>
      </c>
      <c r="C180">
        <v>0.30994999000000001</v>
      </c>
      <c r="D180">
        <v>35.162998199999997</v>
      </c>
      <c r="E180">
        <v>0.29967999000000001</v>
      </c>
      <c r="F180">
        <v>37.393001560000002</v>
      </c>
      <c r="G180">
        <v>0.96880001000000004</v>
      </c>
      <c r="H180">
        <v>33.076999659999998</v>
      </c>
      <c r="J180" s="2">
        <f>TREND(Calibration!$A$2:$A$4,Calibration!$B$2:$B$4,C180)</f>
        <v>382.18018011964114</v>
      </c>
      <c r="K180" s="2">
        <f>TREND(Calibration!$A$2:$A$4,Calibration!$C$2:$C$4,E180)</f>
        <v>823.90326382261014</v>
      </c>
      <c r="L180" s="2">
        <f>TREND(Calibration!$A$2:$A$4,Calibration!$D$2:$D$4,G180)</f>
        <v>591.32684127259756</v>
      </c>
    </row>
    <row r="181" spans="1:12" x14ac:dyDescent="0.25">
      <c r="A181">
        <v>895012</v>
      </c>
      <c r="B181">
        <v>15.149000170000001</v>
      </c>
      <c r="C181">
        <v>0.31280999999999998</v>
      </c>
      <c r="D181">
        <v>35.168998719999998</v>
      </c>
      <c r="E181">
        <v>0.30195000999999999</v>
      </c>
      <c r="F181">
        <v>37.414001460000001</v>
      </c>
      <c r="G181">
        <v>0.96240002000000002</v>
      </c>
      <c r="H181">
        <v>33.001998899999997</v>
      </c>
      <c r="J181" s="2">
        <f>TREND(Calibration!$A$2:$A$4,Calibration!$B$2:$B$4,C181)</f>
        <v>394.88137154974106</v>
      </c>
      <c r="K181" s="2">
        <f>TREND(Calibration!$A$2:$A$4,Calibration!$C$2:$C$4,E181)</f>
        <v>841.40153103274383</v>
      </c>
      <c r="L181" s="2">
        <f>TREND(Calibration!$A$2:$A$4,Calibration!$D$2:$D$4,G181)</f>
        <v>587.35059641976375</v>
      </c>
    </row>
    <row r="182" spans="1:12" x14ac:dyDescent="0.25">
      <c r="A182">
        <v>900012</v>
      </c>
      <c r="B182">
        <v>15.100000380000001</v>
      </c>
      <c r="C182">
        <v>0.31795001000000001</v>
      </c>
      <c r="D182">
        <v>35.15499878</v>
      </c>
      <c r="E182">
        <v>0.30491998999999997</v>
      </c>
      <c r="F182">
        <v>37.394001009999997</v>
      </c>
      <c r="G182">
        <v>0.96069998000000001</v>
      </c>
      <c r="H182">
        <v>33.001998899999997</v>
      </c>
      <c r="J182" s="2">
        <f>TREND(Calibration!$A$2:$A$4,Calibration!$B$2:$B$4,C182)</f>
        <v>417.70795291226386</v>
      </c>
      <c r="K182" s="2">
        <f>TREND(Calibration!$A$2:$A$4,Calibration!$C$2:$C$4,E182)</f>
        <v>864.29538379560677</v>
      </c>
      <c r="L182" s="2">
        <f>TREND(Calibration!$A$2:$A$4,Calibration!$D$2:$D$4,G182)</f>
        <v>586.29437987886104</v>
      </c>
    </row>
    <row r="183" spans="1:12" x14ac:dyDescent="0.25">
      <c r="A183">
        <v>905012</v>
      </c>
      <c r="B183">
        <v>15.067999840000001</v>
      </c>
      <c r="C183">
        <v>0.31854000999999998</v>
      </c>
      <c r="D183">
        <v>35.165000919999997</v>
      </c>
      <c r="E183">
        <v>0.30552000000000001</v>
      </c>
      <c r="F183">
        <v>37.353000639999998</v>
      </c>
      <c r="G183">
        <v>0.95370001000000004</v>
      </c>
      <c r="H183">
        <v>33.018001560000002</v>
      </c>
      <c r="J183" s="2">
        <f>TREND(Calibration!$A$2:$A$4,Calibration!$B$2:$B$4,C183)</f>
        <v>420.32811960530285</v>
      </c>
      <c r="K183" s="2">
        <f>TREND(Calibration!$A$2:$A$4,Calibration!$C$2:$C$4,E183)</f>
        <v>868.9205127851103</v>
      </c>
      <c r="L183" s="2">
        <f>TREND(Calibration!$A$2:$A$4,Calibration!$D$2:$D$4,G183)</f>
        <v>581.94537391440008</v>
      </c>
    </row>
    <row r="184" spans="1:12" x14ac:dyDescent="0.25">
      <c r="A184">
        <v>910013</v>
      </c>
      <c r="B184">
        <v>14.98400021</v>
      </c>
      <c r="C184">
        <v>0.31406000000000001</v>
      </c>
      <c r="D184">
        <v>35.131999970000003</v>
      </c>
      <c r="E184">
        <v>0.30465001000000003</v>
      </c>
      <c r="F184">
        <v>37.381000520000001</v>
      </c>
      <c r="G184">
        <v>0.96560000999999995</v>
      </c>
      <c r="H184">
        <v>33.068000789999999</v>
      </c>
      <c r="J184" s="2">
        <f>TREND(Calibration!$A$2:$A$4,Calibration!$B$2:$B$4,C184)</f>
        <v>400.43257217058681</v>
      </c>
      <c r="K184" s="2">
        <f>TREND(Calibration!$A$2:$A$4,Calibration!$C$2:$C$4,E184)</f>
        <v>862.21426460661655</v>
      </c>
      <c r="L184" s="2">
        <f>TREND(Calibration!$A$2:$A$4,Calibration!$D$2:$D$4,G184)</f>
        <v>589.33871573973443</v>
      </c>
    </row>
    <row r="185" spans="1:12" x14ac:dyDescent="0.25">
      <c r="A185">
        <v>915012</v>
      </c>
      <c r="B185">
        <v>15.01799965</v>
      </c>
      <c r="C185">
        <v>0.31280999999999998</v>
      </c>
      <c r="D185">
        <v>35.136001589999999</v>
      </c>
      <c r="E185">
        <v>0.30417000999999999</v>
      </c>
      <c r="F185">
        <v>37.430000309999997</v>
      </c>
      <c r="G185">
        <v>0.96609997999999997</v>
      </c>
      <c r="H185">
        <v>33.113998410000001</v>
      </c>
      <c r="J185" s="2">
        <f>TREND(Calibration!$A$2:$A$4,Calibration!$B$2:$B$4,C185)</f>
        <v>394.88137154974106</v>
      </c>
      <c r="K185" s="2">
        <f>TREND(Calibration!$A$2:$A$4,Calibration!$C$2:$C$4,E185)</f>
        <v>858.51422308237238</v>
      </c>
      <c r="L185" s="2">
        <f>TREND(Calibration!$A$2:$A$4,Calibration!$D$2:$D$4,G185)</f>
        <v>589.6493417155674</v>
      </c>
    </row>
    <row r="186" spans="1:12" x14ac:dyDescent="0.25">
      <c r="A186">
        <v>920012</v>
      </c>
      <c r="B186">
        <v>15.04399967</v>
      </c>
      <c r="C186">
        <v>0.30946001000000001</v>
      </c>
      <c r="D186">
        <v>35.161998750000002</v>
      </c>
      <c r="E186">
        <v>0.29811000999999998</v>
      </c>
      <c r="F186">
        <v>37.444999690000003</v>
      </c>
      <c r="G186">
        <v>0.96179998</v>
      </c>
      <c r="H186">
        <v>33.09500122</v>
      </c>
      <c r="J186" s="2">
        <f>TREND(Calibration!$A$2:$A$4,Calibration!$B$2:$B$4,C186)</f>
        <v>380.00419829547968</v>
      </c>
      <c r="K186" s="2">
        <f>TREND(Calibration!$A$2:$A$4,Calibration!$C$2:$C$4,E186)</f>
        <v>811.80119883879183</v>
      </c>
      <c r="L186" s="2">
        <f>TREND(Calibration!$A$2:$A$4,Calibration!$D$2:$D$4,G186)</f>
        <v>586.97779803078276</v>
      </c>
    </row>
    <row r="187" spans="1:12" x14ac:dyDescent="0.25">
      <c r="A187">
        <v>925012</v>
      </c>
      <c r="B187">
        <v>15.097000120000001</v>
      </c>
      <c r="C187">
        <v>0.31226999</v>
      </c>
      <c r="D187">
        <v>35.16999817</v>
      </c>
      <c r="E187">
        <v>0.31799999000000001</v>
      </c>
      <c r="F187">
        <v>37.441001890000003</v>
      </c>
      <c r="G187">
        <v>0.96179998</v>
      </c>
      <c r="H187">
        <v>33.08000183</v>
      </c>
      <c r="J187" s="2">
        <f>TREND(Calibration!$A$2:$A$4,Calibration!$B$2:$B$4,C187)</f>
        <v>392.48320847193077</v>
      </c>
      <c r="K187" s="2">
        <f>TREND(Calibration!$A$2:$A$4,Calibration!$C$2:$C$4,E187)</f>
        <v>965.1215153312553</v>
      </c>
      <c r="L187" s="2">
        <f>TREND(Calibration!$A$2:$A$4,Calibration!$D$2:$D$4,G187)</f>
        <v>586.97779803078276</v>
      </c>
    </row>
    <row r="188" spans="1:12" x14ac:dyDescent="0.25">
      <c r="A188">
        <v>930012</v>
      </c>
      <c r="B188">
        <v>15.08100033</v>
      </c>
      <c r="C188">
        <v>0.31038000999999998</v>
      </c>
      <c r="D188">
        <v>35.144001009999997</v>
      </c>
      <c r="E188">
        <v>0.31729998999999998</v>
      </c>
      <c r="F188">
        <v>37.409000399999996</v>
      </c>
      <c r="G188">
        <v>0.95370001000000004</v>
      </c>
      <c r="H188">
        <v>33.009998320000001</v>
      </c>
      <c r="J188" s="2">
        <f>TREND(Calibration!$A$2:$A$4,Calibration!$B$2:$B$4,C188)</f>
        <v>384.08988195242182</v>
      </c>
      <c r="K188" s="2">
        <f>TREND(Calibration!$A$2:$A$4,Calibration!$C$2:$C$4,E188)</f>
        <v>959.72562144173276</v>
      </c>
      <c r="L188" s="2">
        <f>TREND(Calibration!$A$2:$A$4,Calibration!$D$2:$D$4,G188)</f>
        <v>581.94537391440008</v>
      </c>
    </row>
    <row r="189" spans="1:12" x14ac:dyDescent="0.25">
      <c r="A189">
        <v>935028</v>
      </c>
      <c r="B189">
        <v>15.13300037</v>
      </c>
      <c r="C189">
        <v>0.31097998999999998</v>
      </c>
      <c r="D189">
        <v>35.155998230000002</v>
      </c>
      <c r="E189">
        <v>0.31270998999999999</v>
      </c>
      <c r="F189">
        <v>37.414001460000001</v>
      </c>
      <c r="G189">
        <v>0.95700001999999995</v>
      </c>
      <c r="H189">
        <v>33.084999080000003</v>
      </c>
      <c r="J189" s="2">
        <f>TREND(Calibration!$A$2:$A$4,Calibration!$B$2:$B$4,C189)</f>
        <v>386.75436943121804</v>
      </c>
      <c r="K189" s="2">
        <f>TREND(Calibration!$A$2:$A$4,Calibration!$C$2:$C$4,E189)</f>
        <v>924.3439743661495</v>
      </c>
      <c r="L189" s="2">
        <f>TREND(Calibration!$A$2:$A$4,Calibration!$D$2:$D$4,G189)</f>
        <v>583.99563458305738</v>
      </c>
    </row>
    <row r="190" spans="1:12" x14ac:dyDescent="0.25">
      <c r="A190">
        <v>940012</v>
      </c>
      <c r="B190">
        <v>15.059000019999999</v>
      </c>
      <c r="C190">
        <v>0.31703000999999997</v>
      </c>
      <c r="D190">
        <v>35.151000979999999</v>
      </c>
      <c r="E190">
        <v>0.31692000999999997</v>
      </c>
      <c r="F190">
        <v>37.388000490000003</v>
      </c>
      <c r="G190">
        <v>0.94669998</v>
      </c>
      <c r="H190">
        <v>32.983001710000003</v>
      </c>
      <c r="J190" s="2">
        <f>TREND(Calibration!$A$2:$A$4,Calibration!$B$2:$B$4,C190)</f>
        <v>413.62226925532127</v>
      </c>
      <c r="K190" s="2">
        <f>TREND(Calibration!$A$2:$A$4,Calibration!$C$2:$C$4,E190)</f>
        <v>956.7965760701029</v>
      </c>
      <c r="L190" s="2">
        <f>TREND(Calibration!$A$2:$A$4,Calibration!$D$2:$D$4,G190)</f>
        <v>577.59633067258528</v>
      </c>
    </row>
    <row r="191" spans="1:12" x14ac:dyDescent="0.25">
      <c r="A191">
        <v>945013</v>
      </c>
      <c r="B191">
        <v>15.038999560000001</v>
      </c>
      <c r="C191">
        <v>0.32049</v>
      </c>
      <c r="D191">
        <v>35.1570015</v>
      </c>
      <c r="E191">
        <v>0.32080998999999999</v>
      </c>
      <c r="F191">
        <v>37.331001280000002</v>
      </c>
      <c r="G191">
        <v>0.93320000000000003</v>
      </c>
      <c r="H191">
        <v>32.995998380000003</v>
      </c>
      <c r="J191" s="2">
        <f>TREND(Calibration!$A$2:$A$4,Calibration!$B$2:$B$4,C191)</f>
        <v>428.98794816421741</v>
      </c>
      <c r="K191" s="2">
        <f>TREND(Calibration!$A$2:$A$4,Calibration!$C$2:$C$4,E191)</f>
        <v>986.78217508776675</v>
      </c>
      <c r="L191" s="2">
        <f>TREND(Calibration!$A$2:$A$4,Calibration!$D$2:$D$4,G191)</f>
        <v>569.20893850660389</v>
      </c>
    </row>
    <row r="192" spans="1:12" x14ac:dyDescent="0.25">
      <c r="A192">
        <v>950012</v>
      </c>
      <c r="B192">
        <v>15.006999970000001</v>
      </c>
      <c r="C192">
        <v>0.31378999000000002</v>
      </c>
      <c r="D192">
        <v>35.118999479999999</v>
      </c>
      <c r="E192">
        <v>0.32238000999999999</v>
      </c>
      <c r="F192">
        <v>37.3429985</v>
      </c>
      <c r="G192">
        <v>0.93480003</v>
      </c>
      <c r="H192">
        <v>33.012001040000001</v>
      </c>
      <c r="J192" s="2">
        <f>TREND(Calibration!$A$2:$A$4,Calibration!$B$2:$B$4,C192)</f>
        <v>399.2334684268792</v>
      </c>
      <c r="K192" s="2">
        <f>TREND(Calibration!$A$2:$A$4,Calibration!$C$2:$C$4,E192)</f>
        <v>998.88454840837835</v>
      </c>
      <c r="L192" s="2">
        <f>TREND(Calibration!$A$2:$A$4,Calibration!$D$2:$D$4,G192)</f>
        <v>570.20301991171232</v>
      </c>
    </row>
    <row r="193" spans="1:12" x14ac:dyDescent="0.25">
      <c r="A193">
        <v>955012</v>
      </c>
      <c r="B193">
        <v>15.022999759999999</v>
      </c>
      <c r="C193">
        <v>0.31411001</v>
      </c>
      <c r="D193">
        <v>35.134998320000001</v>
      </c>
      <c r="E193">
        <v>0.32249000999999999</v>
      </c>
      <c r="F193">
        <v>37.368999479999999</v>
      </c>
      <c r="G193">
        <v>0.94779997999999999</v>
      </c>
      <c r="H193">
        <v>33.066001890000003</v>
      </c>
      <c r="J193" s="2">
        <f>TREND(Calibration!$A$2:$A$4,Calibration!$B$2:$B$4,C193)</f>
        <v>400.65466460502557</v>
      </c>
      <c r="K193" s="2">
        <f>TREND(Calibration!$A$2:$A$4,Calibration!$C$2:$C$4,E193)</f>
        <v>999.73247459101754</v>
      </c>
      <c r="L193" s="2">
        <f>TREND(Calibration!$A$2:$A$4,Calibration!$D$2:$D$4,G193)</f>
        <v>578.2797488245069</v>
      </c>
    </row>
    <row r="194" spans="1:12" x14ac:dyDescent="0.25">
      <c r="A194">
        <v>960012</v>
      </c>
      <c r="B194">
        <v>15.02600002</v>
      </c>
      <c r="C194">
        <v>0.32524999999999998</v>
      </c>
      <c r="D194">
        <v>35.138000490000003</v>
      </c>
      <c r="E194">
        <v>0.32502999999999999</v>
      </c>
      <c r="F194">
        <v>37.394001009999997</v>
      </c>
      <c r="G194">
        <v>0.94989997000000004</v>
      </c>
      <c r="H194">
        <v>33.09500122</v>
      </c>
      <c r="J194" s="2">
        <f>TREND(Calibration!$A$2:$A$4,Calibration!$B$2:$B$4,C194)</f>
        <v>450.12692012839784</v>
      </c>
      <c r="K194" s="2">
        <f>TREND(Calibration!$A$2:$A$4,Calibration!$C$2:$C$4,E194)</f>
        <v>1019.3117839059435</v>
      </c>
      <c r="L194" s="2">
        <f>TREND(Calibration!$A$2:$A$4,Calibration!$D$2:$D$4,G194)</f>
        <v>579.58444999255607</v>
      </c>
    </row>
    <row r="195" spans="1:12" x14ac:dyDescent="0.25">
      <c r="A195">
        <v>965012</v>
      </c>
      <c r="B195">
        <v>15.038999560000001</v>
      </c>
      <c r="C195">
        <v>0.30821999999999999</v>
      </c>
      <c r="D195">
        <v>35.116001130000001</v>
      </c>
      <c r="E195">
        <v>0.32627001</v>
      </c>
      <c r="F195">
        <v>37.416000369999999</v>
      </c>
      <c r="G195">
        <v>0.95050000999999995</v>
      </c>
      <c r="H195">
        <v>33.101001740000001</v>
      </c>
      <c r="J195" s="2">
        <f>TREND(Calibration!$A$2:$A$4,Calibration!$B$2:$B$4,C195)</f>
        <v>374.49736286999564</v>
      </c>
      <c r="K195" s="2">
        <f>TREND(Calibration!$A$2:$A$4,Calibration!$C$2:$C$4,E195)</f>
        <v>1028.8703015944391</v>
      </c>
      <c r="L195" s="2">
        <f>TREND(Calibration!$A$2:$A$4,Calibration!$D$2:$D$4,G195)</f>
        <v>579.95724838153694</v>
      </c>
    </row>
    <row r="196" spans="1:12" x14ac:dyDescent="0.25">
      <c r="A196">
        <v>970012</v>
      </c>
      <c r="B196">
        <v>15.01599979</v>
      </c>
      <c r="C196">
        <v>0.31064998999999999</v>
      </c>
      <c r="D196">
        <v>35.151000979999999</v>
      </c>
      <c r="E196">
        <v>0.32865</v>
      </c>
      <c r="F196">
        <v>37.42599869</v>
      </c>
      <c r="G196">
        <v>0.95590001000000002</v>
      </c>
      <c r="H196">
        <v>33.018001560000002</v>
      </c>
      <c r="J196" s="2">
        <f>TREND(Calibration!$A$2:$A$4,Calibration!$B$2:$B$4,C196)</f>
        <v>385.28885246731465</v>
      </c>
      <c r="K196" s="2">
        <f>TREND(Calibration!$A$2:$A$4,Calibration!$C$2:$C$4,E196)</f>
        <v>1047.2162637346171</v>
      </c>
      <c r="L196" s="2">
        <f>TREND(Calibration!$A$2:$A$4,Calibration!$D$2:$D$4,G196)</f>
        <v>583.31221021824342</v>
      </c>
    </row>
    <row r="197" spans="1:12" x14ac:dyDescent="0.25">
      <c r="A197">
        <v>975012</v>
      </c>
      <c r="B197">
        <v>15.04599953</v>
      </c>
      <c r="C197">
        <v>0.31286999999999998</v>
      </c>
      <c r="D197">
        <v>35.1570015</v>
      </c>
      <c r="E197">
        <v>0.33324999</v>
      </c>
      <c r="F197">
        <v>37.403999329999998</v>
      </c>
      <c r="G197">
        <v>0.95160001999999999</v>
      </c>
      <c r="H197">
        <v>32.983001710000003</v>
      </c>
      <c r="J197" s="2">
        <f>TREND(Calibration!$A$2:$A$4,Calibration!$B$2:$B$4,C197)</f>
        <v>395.14782917954176</v>
      </c>
      <c r="K197" s="2">
        <f>TREND(Calibration!$A$2:$A$4,Calibration!$C$2:$C$4,E197)</f>
        <v>1082.6749179244237</v>
      </c>
      <c r="L197" s="2">
        <f>TREND(Calibration!$A$2:$A$4,Calibration!$D$2:$D$4,G197)</f>
        <v>580.64067274635102</v>
      </c>
    </row>
    <row r="198" spans="1:12" x14ac:dyDescent="0.25">
      <c r="A198">
        <v>980012</v>
      </c>
      <c r="B198">
        <v>15.019000050000001</v>
      </c>
      <c r="C198">
        <v>0.31444000999999999</v>
      </c>
      <c r="D198">
        <v>35.151000979999999</v>
      </c>
      <c r="E198">
        <v>0.34022000000000002</v>
      </c>
      <c r="F198">
        <v>37.430999759999999</v>
      </c>
      <c r="G198">
        <v>0.95910001</v>
      </c>
      <c r="H198">
        <v>33.026000979999999</v>
      </c>
      <c r="J198" s="2">
        <f>TREND(Calibration!$A$2:$A$4,Calibration!$B$2:$B$4,C198)</f>
        <v>402.12018156892896</v>
      </c>
      <c r="K198" s="2">
        <f>TREND(Calibration!$A$2:$A$4,Calibration!$C$2:$C$4,E198)</f>
        <v>1136.4026813085814</v>
      </c>
      <c r="L198" s="2">
        <f>TREND(Calibration!$A$2:$A$4,Calibration!$D$2:$D$4,G198)</f>
        <v>585.30033575110645</v>
      </c>
    </row>
    <row r="199" spans="1:12" x14ac:dyDescent="0.25">
      <c r="A199">
        <v>985021</v>
      </c>
      <c r="B199">
        <v>14.989999770000001</v>
      </c>
      <c r="C199">
        <v>0.29925001000000001</v>
      </c>
      <c r="D199">
        <v>35.146999360000002</v>
      </c>
      <c r="E199">
        <v>0.33768000999999997</v>
      </c>
      <c r="F199">
        <v>37.341999049999998</v>
      </c>
      <c r="G199">
        <v>0.94720000000000004</v>
      </c>
      <c r="H199">
        <v>33.068000789999999</v>
      </c>
      <c r="J199" s="2">
        <f>TREND(Calibration!$A$2:$A$4,Calibration!$B$2:$B$4,C199)</f>
        <v>334.66199162441171</v>
      </c>
      <c r="K199" s="2">
        <f>TREND(Calibration!$A$2:$A$4,Calibration!$C$2:$C$4,E199)</f>
        <v>1116.8233719936554</v>
      </c>
      <c r="L199" s="2">
        <f>TREND(Calibration!$A$2:$A$4,Calibration!$D$2:$D$4,G199)</f>
        <v>577.90698771287975</v>
      </c>
    </row>
    <row r="200" spans="1:12" x14ac:dyDescent="0.25">
      <c r="A200">
        <v>990013</v>
      </c>
      <c r="B200">
        <v>14.989999770000001</v>
      </c>
      <c r="C200">
        <v>0.30335000000000001</v>
      </c>
      <c r="D200">
        <v>35.144001009999997</v>
      </c>
      <c r="E200">
        <v>0.33373001000000002</v>
      </c>
      <c r="F200">
        <v>37.411998750000002</v>
      </c>
      <c r="G200">
        <v>0.95429998999999999</v>
      </c>
      <c r="H200">
        <v>33.099998470000003</v>
      </c>
      <c r="J200" s="2">
        <f>TREND(Calibration!$A$2:$A$4,Calibration!$B$2:$B$4,C200)</f>
        <v>352.86988525118068</v>
      </c>
      <c r="K200" s="2">
        <f>TREND(Calibration!$A$2:$A$4,Calibration!$C$2:$C$4,E200)</f>
        <v>1086.3751136170642</v>
      </c>
      <c r="L200" s="2">
        <f>TREND(Calibration!$A$2:$A$4,Calibration!$D$2:$D$4,G200)</f>
        <v>582.31813502602733</v>
      </c>
    </row>
    <row r="201" spans="1:12" x14ac:dyDescent="0.25">
      <c r="A201">
        <v>995011</v>
      </c>
      <c r="B201">
        <v>14.93500042</v>
      </c>
      <c r="C201">
        <v>0.31308001000000002</v>
      </c>
      <c r="D201">
        <v>35.1570015</v>
      </c>
      <c r="E201">
        <v>0.32784000000000002</v>
      </c>
      <c r="F201">
        <v>37.355998990000003</v>
      </c>
      <c r="G201">
        <v>0.94129996999999999</v>
      </c>
      <c r="H201">
        <v>33.012001040000001</v>
      </c>
      <c r="J201" s="2">
        <f>TREND(Calibration!$A$2:$A$4,Calibration!$B$2:$B$4,C201)</f>
        <v>396.0804752934489</v>
      </c>
      <c r="K201" s="2">
        <f>TREND(Calibration!$A$2:$A$4,Calibration!$C$2:$C$4,E201)</f>
        <v>1040.9724436624554</v>
      </c>
      <c r="L201" s="2">
        <f>TREND(Calibration!$A$2:$A$4,Calibration!$D$2:$D$4,G201)</f>
        <v>574.24136262298657</v>
      </c>
    </row>
    <row r="202" spans="1:12" x14ac:dyDescent="0.25">
      <c r="A202">
        <v>1000012</v>
      </c>
      <c r="B202">
        <v>15.00399971</v>
      </c>
      <c r="C202">
        <v>0.31097998999999998</v>
      </c>
      <c r="D202">
        <v>35.118999479999999</v>
      </c>
      <c r="E202">
        <v>0.32043999000000001</v>
      </c>
      <c r="F202">
        <v>37.381999970000003</v>
      </c>
      <c r="G202">
        <v>0.95050000999999995</v>
      </c>
      <c r="H202">
        <v>33.066001890000003</v>
      </c>
      <c r="J202" s="2">
        <f>TREND(Calibration!$A$2:$A$4,Calibration!$B$2:$B$4,C202)</f>
        <v>386.75436943121804</v>
      </c>
      <c r="K202" s="2">
        <f>TREND(Calibration!$A$2:$A$4,Calibration!$C$2:$C$4,E202)</f>
        <v>983.93005974616221</v>
      </c>
      <c r="L202" s="2">
        <f>TREND(Calibration!$A$2:$A$4,Calibration!$D$2:$D$4,G202)</f>
        <v>579.95724838153694</v>
      </c>
    </row>
    <row r="203" spans="1:12" x14ac:dyDescent="0.25">
      <c r="A203">
        <v>1005013</v>
      </c>
      <c r="B203">
        <v>15.07800007</v>
      </c>
      <c r="C203">
        <v>0.31038000999999998</v>
      </c>
      <c r="D203">
        <v>35.134998320000001</v>
      </c>
      <c r="E203">
        <v>0.31433000999999999</v>
      </c>
      <c r="F203">
        <v>37.409000399999996</v>
      </c>
      <c r="G203">
        <v>0.96509999000000002</v>
      </c>
      <c r="H203">
        <v>33.097000119999997</v>
      </c>
      <c r="J203" s="2">
        <f>TREND(Calibration!$A$2:$A$4,Calibration!$B$2:$B$4,C203)</f>
        <v>384.08988195242182</v>
      </c>
      <c r="K203" s="2">
        <f>TREND(Calibration!$A$2:$A$4,Calibration!$C$2:$C$4,E203)</f>
        <v>936.83176867886982</v>
      </c>
      <c r="L203" s="2">
        <f>TREND(Calibration!$A$2:$A$4,Calibration!$D$2:$D$4,G203)</f>
        <v>589.02805869944007</v>
      </c>
    </row>
    <row r="204" spans="1:12" x14ac:dyDescent="0.25">
      <c r="A204">
        <v>1010021</v>
      </c>
      <c r="B204">
        <v>15.08100033</v>
      </c>
      <c r="C204">
        <v>0.30972999000000001</v>
      </c>
      <c r="D204">
        <v>35.196998600000001</v>
      </c>
      <c r="E204">
        <v>0.29714000000000002</v>
      </c>
      <c r="F204">
        <v>37.379001619999997</v>
      </c>
      <c r="G204">
        <v>0.95370001000000004</v>
      </c>
      <c r="H204">
        <v>33.040000919999997</v>
      </c>
      <c r="J204" s="2">
        <f>TREND(Calibration!$A$2:$A$4,Calibration!$B$2:$B$4,C204)</f>
        <v>381.20316881037229</v>
      </c>
      <c r="K204" s="2">
        <f>TREND(Calibration!$A$2:$A$4,Calibration!$C$2:$C$4,E204)</f>
        <v>804.32395450768422</v>
      </c>
      <c r="L204" s="2">
        <f>TREND(Calibration!$A$2:$A$4,Calibration!$D$2:$D$4,G204)</f>
        <v>581.94537391440008</v>
      </c>
    </row>
    <row r="205" spans="1:12" x14ac:dyDescent="0.25">
      <c r="A205">
        <v>1015012</v>
      </c>
      <c r="B205">
        <v>15.09399986</v>
      </c>
      <c r="C205">
        <v>0.31259998999999999</v>
      </c>
      <c r="D205">
        <v>35.112998959999999</v>
      </c>
      <c r="E205">
        <v>0.29708001000000001</v>
      </c>
      <c r="F205">
        <v>37.38999939</v>
      </c>
      <c r="G205">
        <v>0.96560000999999995</v>
      </c>
      <c r="H205">
        <v>33.097000119999997</v>
      </c>
      <c r="J205" s="2">
        <f>TREND(Calibration!$A$2:$A$4,Calibration!$B$2:$B$4,C205)</f>
        <v>393.94872543583415</v>
      </c>
      <c r="K205" s="2">
        <f>TREND(Calibration!$A$2:$A$4,Calibration!$C$2:$C$4,E205)</f>
        <v>803.86152640135174</v>
      </c>
      <c r="L205" s="2">
        <f>TREND(Calibration!$A$2:$A$4,Calibration!$D$2:$D$4,G205)</f>
        <v>589.33871573973443</v>
      </c>
    </row>
    <row r="206" spans="1:12" x14ac:dyDescent="0.25">
      <c r="A206">
        <v>1020013</v>
      </c>
      <c r="B206">
        <v>15.05500031</v>
      </c>
      <c r="C206">
        <v>0.30946001000000001</v>
      </c>
      <c r="D206">
        <v>35.131999970000003</v>
      </c>
      <c r="E206">
        <v>0.29644000999999998</v>
      </c>
      <c r="F206">
        <v>37.41999817</v>
      </c>
      <c r="G206">
        <v>0.96939998999999999</v>
      </c>
      <c r="H206">
        <v>33.069000240000001</v>
      </c>
      <c r="J206" s="2">
        <f>TREND(Calibration!$A$2:$A$4,Calibration!$B$2:$B$4,C206)</f>
        <v>380.00419829547968</v>
      </c>
      <c r="K206" s="2">
        <f>TREND(Calibration!$A$2:$A$4,Calibration!$C$2:$C$4,E206)</f>
        <v>798.92813770235966</v>
      </c>
      <c r="L206" s="2">
        <f>TREND(Calibration!$A$2:$A$4,Calibration!$D$2:$D$4,G206)</f>
        <v>591.6996023842247</v>
      </c>
    </row>
    <row r="207" spans="1:12" x14ac:dyDescent="0.25">
      <c r="A207">
        <v>1025012</v>
      </c>
      <c r="B207">
        <v>15.022999759999999</v>
      </c>
      <c r="C207">
        <v>0.31162000000000001</v>
      </c>
      <c r="D207">
        <v>35.185001370000002</v>
      </c>
      <c r="E207">
        <v>0.29772999999999999</v>
      </c>
      <c r="F207">
        <v>37.393001560000002</v>
      </c>
      <c r="G207">
        <v>0.96509999000000002</v>
      </c>
      <c r="H207">
        <v>32.980998990000003</v>
      </c>
      <c r="J207" s="2">
        <f>TREND(Calibration!$A$2:$A$4,Calibration!$B$2:$B$4,C207)</f>
        <v>389.59662855869601</v>
      </c>
      <c r="K207" s="2">
        <f>TREND(Calibration!$A$2:$A$4,Calibration!$C$2:$C$4,E207)</f>
        <v>808.87192221456712</v>
      </c>
      <c r="L207" s="2">
        <f>TREND(Calibration!$A$2:$A$4,Calibration!$D$2:$D$4,G207)</f>
        <v>589.02805869944007</v>
      </c>
    </row>
    <row r="208" spans="1:12" x14ac:dyDescent="0.25">
      <c r="A208">
        <v>1030013</v>
      </c>
      <c r="B208">
        <v>15</v>
      </c>
      <c r="C208">
        <v>0.31</v>
      </c>
      <c r="D208">
        <v>35.179000850000001</v>
      </c>
      <c r="E208">
        <v>0.29908001000000001</v>
      </c>
      <c r="F208">
        <v>37.383998869999999</v>
      </c>
      <c r="G208">
        <v>0.97259998000000003</v>
      </c>
      <c r="H208">
        <v>32.978000639999998</v>
      </c>
      <c r="J208" s="2">
        <f>TREND(Calibration!$A$2:$A$4,Calibration!$B$2:$B$4,C208)</f>
        <v>382.4022725540799</v>
      </c>
      <c r="K208" s="2">
        <f>TREND(Calibration!$A$2:$A$4,Calibration!$C$2:$C$4,E208)</f>
        <v>819.27836608570192</v>
      </c>
      <c r="L208" s="2">
        <f>TREND(Calibration!$A$2:$A$4,Calibration!$D$2:$D$4,G208)</f>
        <v>593.6877217041955</v>
      </c>
    </row>
    <row r="209" spans="1:12" x14ac:dyDescent="0.25">
      <c r="A209">
        <v>1035012</v>
      </c>
      <c r="B209">
        <v>14.96500015</v>
      </c>
      <c r="C209">
        <v>0.31</v>
      </c>
      <c r="D209">
        <v>35.1570015</v>
      </c>
      <c r="E209">
        <v>0.29929999000000002</v>
      </c>
      <c r="F209">
        <v>37.32799911</v>
      </c>
      <c r="G209">
        <v>0.97210001999999995</v>
      </c>
      <c r="H209">
        <v>32.983001710000003</v>
      </c>
      <c r="J209" s="2">
        <f>TREND(Calibration!$A$2:$A$4,Calibration!$B$2:$B$4,C209)</f>
        <v>382.4022725540799</v>
      </c>
      <c r="K209" s="2">
        <f>TREND(Calibration!$A$2:$A$4,Calibration!$C$2:$C$4,E209)</f>
        <v>820.97406428258341</v>
      </c>
      <c r="L209" s="2">
        <f>TREND(Calibration!$A$2:$A$4,Calibration!$D$2:$D$4,G209)</f>
        <v>593.37710194125475</v>
      </c>
    </row>
    <row r="210" spans="1:12" x14ac:dyDescent="0.25">
      <c r="A210">
        <v>1040012</v>
      </c>
      <c r="B210">
        <v>15.03199959</v>
      </c>
      <c r="C210">
        <v>0.31071000999999998</v>
      </c>
      <c r="D210">
        <v>35.168998719999998</v>
      </c>
      <c r="E210">
        <v>0.30000000999999998</v>
      </c>
      <c r="F210">
        <v>37.403999329999998</v>
      </c>
      <c r="G210">
        <v>0.98129999999999995</v>
      </c>
      <c r="H210">
        <v>33.04700089</v>
      </c>
      <c r="J210" s="2">
        <f>TREND(Calibration!$A$2:$A$4,Calibration!$B$2:$B$4,C210)</f>
        <v>385.5553989163252</v>
      </c>
      <c r="K210" s="2">
        <f>TREND(Calibration!$A$2:$A$4,Calibration!$C$2:$C$4,E210)</f>
        <v>826.37011234050283</v>
      </c>
      <c r="L210" s="2">
        <f>TREND(Calibration!$A$2:$A$4,Calibration!$D$2:$D$4,G210)</f>
        <v>599.09295042245139</v>
      </c>
    </row>
    <row r="211" spans="1:12" x14ac:dyDescent="0.25">
      <c r="A211">
        <v>1045030</v>
      </c>
      <c r="B211">
        <v>15.05799961</v>
      </c>
      <c r="C211">
        <v>0.30092001000000002</v>
      </c>
      <c r="D211">
        <v>35.173999790000003</v>
      </c>
      <c r="E211">
        <v>0.29865000000000003</v>
      </c>
      <c r="F211">
        <v>37.383998869999999</v>
      </c>
      <c r="G211">
        <v>0.97100001999999996</v>
      </c>
      <c r="H211">
        <v>33.054000850000001</v>
      </c>
      <c r="J211" s="2">
        <f>TREND(Calibration!$A$2:$A$4,Calibration!$B$2:$B$4,C211)</f>
        <v>342.07839565386166</v>
      </c>
      <c r="K211" s="2">
        <f>TREND(Calibration!$A$2:$A$4,Calibration!$C$2:$C$4,E211)</f>
        <v>815.96366846936849</v>
      </c>
      <c r="L211" s="2">
        <f>TREND(Calibration!$A$2:$A$4,Calibration!$D$2:$D$4,G211)</f>
        <v>592.69368378933314</v>
      </c>
    </row>
    <row r="212" spans="1:12" x14ac:dyDescent="0.25">
      <c r="A212">
        <v>1050023</v>
      </c>
      <c r="B212">
        <v>15.079999920000001</v>
      </c>
      <c r="C212">
        <v>0.30880999999999997</v>
      </c>
      <c r="D212">
        <v>35.138999939999998</v>
      </c>
      <c r="E212">
        <v>0.29876000000000003</v>
      </c>
      <c r="F212">
        <v>37.451000209999997</v>
      </c>
      <c r="G212">
        <v>0.98449998999999999</v>
      </c>
      <c r="H212">
        <v>33.098999020000001</v>
      </c>
      <c r="J212" s="2">
        <f>TREND(Calibration!$A$2:$A$4,Calibration!$B$2:$B$4,C212)</f>
        <v>377.11752956303462</v>
      </c>
      <c r="K212" s="2">
        <f>TREND(Calibration!$A$2:$A$4,Calibration!$C$2:$C$4,E212)</f>
        <v>816.81159465200767</v>
      </c>
      <c r="L212" s="2">
        <f>TREND(Calibration!$A$2:$A$4,Calibration!$D$2:$D$4,G212)</f>
        <v>601.08106974242219</v>
      </c>
    </row>
    <row r="213" spans="1:12" x14ac:dyDescent="0.25">
      <c r="A213">
        <v>1055013</v>
      </c>
      <c r="B213">
        <v>14.977000240000001</v>
      </c>
      <c r="C213">
        <v>0.31027000999999998</v>
      </c>
      <c r="D213">
        <v>35.155998230000002</v>
      </c>
      <c r="E213">
        <v>0.29471001000000002</v>
      </c>
      <c r="F213">
        <v>37.372001650000001</v>
      </c>
      <c r="G213">
        <v>0.98180002</v>
      </c>
      <c r="H213">
        <v>33.069000240000001</v>
      </c>
      <c r="J213" s="2">
        <f>TREND(Calibration!$A$2:$A$4,Calibration!$B$2:$B$4,C213)</f>
        <v>383.60137629778751</v>
      </c>
      <c r="K213" s="2">
        <f>TREND(Calibration!$A$2:$A$4,Calibration!$C$2:$C$4,E213)</f>
        <v>785.59257137539748</v>
      </c>
      <c r="L213" s="2">
        <f>TREND(Calibration!$A$2:$A$4,Calibration!$D$2:$D$4,G213)</f>
        <v>599.40360746274587</v>
      </c>
    </row>
    <row r="214" spans="1:12" x14ac:dyDescent="0.25">
      <c r="A214">
        <v>1060012</v>
      </c>
      <c r="B214">
        <v>14.96700001</v>
      </c>
      <c r="C214">
        <v>0.31125000000000003</v>
      </c>
      <c r="D214">
        <v>35.118999479999999</v>
      </c>
      <c r="E214">
        <v>0.29346000999999999</v>
      </c>
      <c r="F214">
        <v>37.39599991</v>
      </c>
      <c r="G214">
        <v>0.98290001999999999</v>
      </c>
      <c r="H214">
        <v>33.099998470000003</v>
      </c>
      <c r="J214" s="2">
        <f>TREND(Calibration!$A$2:$A$4,Calibration!$B$2:$B$4,C214)</f>
        <v>387.95347317492588</v>
      </c>
      <c r="K214" s="2">
        <f>TREND(Calibration!$A$2:$A$4,Calibration!$C$2:$C$4,E214)</f>
        <v>775.95704657267856</v>
      </c>
      <c r="L214" s="2">
        <f>TREND(Calibration!$A$2:$A$4,Calibration!$D$2:$D$4,G214)</f>
        <v>600.0870256146676</v>
      </c>
    </row>
    <row r="215" spans="1:12" x14ac:dyDescent="0.25">
      <c r="A215">
        <v>1065012</v>
      </c>
      <c r="B215">
        <v>14.93500042</v>
      </c>
      <c r="C215">
        <v>0.31222000999999999</v>
      </c>
      <c r="D215">
        <v>35.144001009999997</v>
      </c>
      <c r="E215">
        <v>0.29210999999999998</v>
      </c>
      <c r="F215">
        <v>37.400001529999997</v>
      </c>
      <c r="G215">
        <v>0.98830003</v>
      </c>
      <c r="H215">
        <v>33.112998959999999</v>
      </c>
      <c r="J215" s="2">
        <f>TREND(Calibration!$A$2:$A$4,Calibration!$B$2:$B$4,C215)</f>
        <v>392.26124926630678</v>
      </c>
      <c r="K215" s="2">
        <f>TREND(Calibration!$A$2:$A$4,Calibration!$C$2:$C$4,E215)</f>
        <v>765.55060270154377</v>
      </c>
      <c r="L215" s="2">
        <f>TREND(Calibration!$A$2:$A$4,Calibration!$D$2:$D$4,G215)</f>
        <v>603.44199366426619</v>
      </c>
    </row>
    <row r="216" spans="1:12" x14ac:dyDescent="0.25">
      <c r="A216">
        <v>1070012</v>
      </c>
      <c r="B216">
        <v>14.94499969</v>
      </c>
      <c r="C216">
        <v>0.31233000999999999</v>
      </c>
      <c r="D216">
        <v>35.138000490000003</v>
      </c>
      <c r="E216">
        <v>0.29221999999999998</v>
      </c>
      <c r="F216">
        <v>37.433998109999997</v>
      </c>
      <c r="G216">
        <v>0.98769998999999997</v>
      </c>
      <c r="H216">
        <v>33.097000119999997</v>
      </c>
      <c r="J216" s="2">
        <f>TREND(Calibration!$A$2:$A$4,Calibration!$B$2:$B$4,C216)</f>
        <v>392.74975492094131</v>
      </c>
      <c r="K216" s="2">
        <f>TREND(Calibration!$A$2:$A$4,Calibration!$C$2:$C$4,E216)</f>
        <v>766.39852888418295</v>
      </c>
      <c r="L216" s="2">
        <f>TREND(Calibration!$A$2:$A$4,Calibration!$D$2:$D$4,G216)</f>
        <v>603.06919527528521</v>
      </c>
    </row>
    <row r="217" spans="1:12" x14ac:dyDescent="0.25">
      <c r="A217">
        <v>1075012</v>
      </c>
      <c r="B217">
        <v>14.99100018</v>
      </c>
      <c r="C217">
        <v>0.31248999</v>
      </c>
      <c r="D217">
        <v>35.116001130000001</v>
      </c>
      <c r="E217">
        <v>0.29254001000000002</v>
      </c>
      <c r="F217">
        <v>37.41999817</v>
      </c>
      <c r="G217">
        <v>0.99419999000000003</v>
      </c>
      <c r="H217">
        <v>33.060001370000002</v>
      </c>
      <c r="J217" s="2">
        <f>TREND(Calibration!$A$2:$A$4,Calibration!$B$2:$B$4,C217)</f>
        <v>393.46021978119961</v>
      </c>
      <c r="K217" s="2">
        <f>TREND(Calibration!$A$2:$A$4,Calibration!$C$2:$C$4,E217)</f>
        <v>768.86530031787765</v>
      </c>
      <c r="L217" s="2">
        <f>TREND(Calibration!$A$2:$A$4,Calibration!$D$2:$D$4,G217)</f>
        <v>607.1075752639133</v>
      </c>
    </row>
    <row r="218" spans="1:12" x14ac:dyDescent="0.25">
      <c r="A218">
        <v>1080012</v>
      </c>
      <c r="B218">
        <v>15.100999829999999</v>
      </c>
      <c r="C218">
        <v>0.31486999999999998</v>
      </c>
      <c r="D218">
        <v>35.125999450000002</v>
      </c>
      <c r="E218">
        <v>0.29254001000000002</v>
      </c>
      <c r="F218">
        <v>37.396999360000002</v>
      </c>
      <c r="G218">
        <v>0.98720001999999996</v>
      </c>
      <c r="H218">
        <v>32.999000549999998</v>
      </c>
      <c r="J218" s="2">
        <f>TREND(Calibration!$A$2:$A$4,Calibration!$B$2:$B$4,C218)</f>
        <v>404.02975017289486</v>
      </c>
      <c r="K218" s="2">
        <f>TREND(Calibration!$A$2:$A$4,Calibration!$C$2:$C$4,E218)</f>
        <v>768.86530031787765</v>
      </c>
      <c r="L218" s="2">
        <f>TREND(Calibration!$A$2:$A$4,Calibration!$D$2:$D$4,G218)</f>
        <v>602.75856929945223</v>
      </c>
    </row>
    <row r="219" spans="1:12" x14ac:dyDescent="0.25">
      <c r="A219">
        <v>1085013</v>
      </c>
      <c r="B219">
        <v>15.178000450000001</v>
      </c>
      <c r="C219">
        <v>0.31313999999999997</v>
      </c>
      <c r="D219">
        <v>35.150001529999997</v>
      </c>
      <c r="E219">
        <v>0.28898001000000001</v>
      </c>
      <c r="F219">
        <v>37.395000459999999</v>
      </c>
      <c r="G219">
        <v>0.98610001999999997</v>
      </c>
      <c r="H219">
        <v>33.055999759999999</v>
      </c>
      <c r="J219" s="2">
        <f>TREND(Calibration!$A$2:$A$4,Calibration!$B$2:$B$4,C219)</f>
        <v>396.34688851364422</v>
      </c>
      <c r="K219" s="2">
        <f>TREND(Calibration!$A$2:$A$4,Calibration!$C$2:$C$4,E219)</f>
        <v>741.42332567973494</v>
      </c>
      <c r="L219" s="2">
        <f>TREND(Calibration!$A$2:$A$4,Calibration!$D$2:$D$4,G219)</f>
        <v>602.07515114753062</v>
      </c>
    </row>
    <row r="220" spans="1:12" x14ac:dyDescent="0.25">
      <c r="A220">
        <v>1090012</v>
      </c>
      <c r="B220">
        <v>15.20100021</v>
      </c>
      <c r="C220">
        <v>0.31308001000000002</v>
      </c>
      <c r="D220">
        <v>35.16999817</v>
      </c>
      <c r="E220">
        <v>0.28411001000000002</v>
      </c>
      <c r="F220">
        <v>37.400001529999997</v>
      </c>
      <c r="G220">
        <v>0.98339999</v>
      </c>
      <c r="H220">
        <v>32.993999479999999</v>
      </c>
      <c r="J220" s="2">
        <f>TREND(Calibration!$A$2:$A$4,Calibration!$B$2:$B$4,C220)</f>
        <v>396.0804752934489</v>
      </c>
      <c r="K220" s="2">
        <f>TREND(Calibration!$A$2:$A$4,Calibration!$C$2:$C$4,E220)</f>
        <v>703.88332104834285</v>
      </c>
      <c r="L220" s="2">
        <f>TREND(Calibration!$A$2:$A$4,Calibration!$D$2:$D$4,G220)</f>
        <v>600.39765159050057</v>
      </c>
    </row>
    <row r="221" spans="1:12" x14ac:dyDescent="0.25">
      <c r="A221">
        <v>1095013</v>
      </c>
      <c r="B221">
        <v>15.17199993</v>
      </c>
      <c r="C221">
        <v>0.31200000999999999</v>
      </c>
      <c r="D221">
        <v>35.173000340000002</v>
      </c>
      <c r="E221">
        <v>0.28281000000000001</v>
      </c>
      <c r="F221">
        <v>37.365001679999999</v>
      </c>
      <c r="G221">
        <v>0.97960000999999997</v>
      </c>
      <c r="H221">
        <v>32.962001800000003</v>
      </c>
      <c r="J221" s="2">
        <f>TREND(Calibration!$A$2:$A$4,Calibration!$B$2:$B$4,C221)</f>
        <v>391.28423795703793</v>
      </c>
      <c r="K221" s="2">
        <f>TREND(Calibration!$A$2:$A$4,Calibration!$C$2:$C$4,E221)</f>
        <v>693.86229816931677</v>
      </c>
      <c r="L221" s="2">
        <f>TREND(Calibration!$A$2:$A$4,Calibration!$D$2:$D$4,G221)</f>
        <v>598.03676494601029</v>
      </c>
    </row>
    <row r="222" spans="1:12" x14ac:dyDescent="0.25">
      <c r="A222">
        <v>1100012</v>
      </c>
      <c r="B222">
        <v>15.10700035</v>
      </c>
      <c r="C222">
        <v>0.31130001000000002</v>
      </c>
      <c r="D222">
        <v>35.116001130000001</v>
      </c>
      <c r="E222">
        <v>0.28341000999999999</v>
      </c>
      <c r="F222">
        <v>37.353000639999998</v>
      </c>
      <c r="G222">
        <v>0.97589999000000005</v>
      </c>
      <c r="H222">
        <v>32.983001710000003</v>
      </c>
      <c r="J222" s="2">
        <f>TREND(Calibration!$A$2:$A$4,Calibration!$B$2:$B$4,C222)</f>
        <v>388.17556560936464</v>
      </c>
      <c r="K222" s="2">
        <f>TREND(Calibration!$A$2:$A$4,Calibration!$C$2:$C$4,E222)</f>
        <v>698.48742715882031</v>
      </c>
      <c r="L222" s="2">
        <f>TREND(Calibration!$A$2:$A$4,Calibration!$D$2:$D$4,G222)</f>
        <v>595.7379823728528</v>
      </c>
    </row>
    <row r="223" spans="1:12" x14ac:dyDescent="0.25">
      <c r="A223">
        <v>1105014</v>
      </c>
      <c r="B223">
        <v>15.130000109999999</v>
      </c>
      <c r="C223">
        <v>0.31134999000000002</v>
      </c>
      <c r="D223">
        <v>35.131999970000003</v>
      </c>
      <c r="E223">
        <v>0.28308000999999999</v>
      </c>
      <c r="F223">
        <v>37.366001130000001</v>
      </c>
      <c r="G223">
        <v>0.98720001999999996</v>
      </c>
      <c r="H223">
        <v>32.946998600000001</v>
      </c>
      <c r="J223" s="2">
        <f>TREND(Calibration!$A$2:$A$4,Calibration!$B$2:$B$4,C223)</f>
        <v>388.3975248149884</v>
      </c>
      <c r="K223" s="2">
        <f>TREND(Calibration!$A$2:$A$4,Calibration!$C$2:$C$4,E223)</f>
        <v>695.9436486109023</v>
      </c>
      <c r="L223" s="2">
        <f>TREND(Calibration!$A$2:$A$4,Calibration!$D$2:$D$4,G223)</f>
        <v>602.75856929945223</v>
      </c>
    </row>
    <row r="224" spans="1:12" x14ac:dyDescent="0.25">
      <c r="A224">
        <v>1110013</v>
      </c>
      <c r="B224">
        <v>15.161999700000001</v>
      </c>
      <c r="C224">
        <v>0.31308001000000002</v>
      </c>
      <c r="D224">
        <v>35.180999759999999</v>
      </c>
      <c r="E224">
        <v>0.28341000999999999</v>
      </c>
      <c r="F224">
        <v>37.372001650000001</v>
      </c>
      <c r="G224">
        <v>0.98339999</v>
      </c>
      <c r="H224">
        <v>32.986000060000002</v>
      </c>
      <c r="J224" s="2">
        <f>TREND(Calibration!$A$2:$A$4,Calibration!$B$2:$B$4,C224)</f>
        <v>396.0804752934489</v>
      </c>
      <c r="K224" s="2">
        <f>TREND(Calibration!$A$2:$A$4,Calibration!$C$2:$C$4,E224)</f>
        <v>698.48742715882031</v>
      </c>
      <c r="L224" s="2">
        <f>TREND(Calibration!$A$2:$A$4,Calibration!$D$2:$D$4,G224)</f>
        <v>600.39765159050057</v>
      </c>
    </row>
    <row r="225" spans="1:12" x14ac:dyDescent="0.25">
      <c r="A225">
        <v>1115012</v>
      </c>
      <c r="B225">
        <v>15.161999700000001</v>
      </c>
      <c r="C225">
        <v>0.31610999000000001</v>
      </c>
      <c r="D225">
        <v>35.131999970000003</v>
      </c>
      <c r="E225">
        <v>0.28314</v>
      </c>
      <c r="F225">
        <v>37.349998470000003</v>
      </c>
      <c r="G225">
        <v>0.97799999000000004</v>
      </c>
      <c r="H225">
        <v>33.030998230000002</v>
      </c>
      <c r="J225" s="2">
        <f>TREND(Calibration!$A$2:$A$4,Calibration!$B$2:$B$4,C225)</f>
        <v>409.53649677916883</v>
      </c>
      <c r="K225" s="2">
        <f>TREND(Calibration!$A$2:$A$4,Calibration!$C$2:$C$4,E225)</f>
        <v>696.40607671723433</v>
      </c>
      <c r="L225" s="2">
        <f>TREND(Calibration!$A$2:$A$4,Calibration!$D$2:$D$4,G225)</f>
        <v>597.04268975379421</v>
      </c>
    </row>
    <row r="226" spans="1:12" x14ac:dyDescent="0.25">
      <c r="A226">
        <v>1120012</v>
      </c>
      <c r="B226">
        <v>15.14500046</v>
      </c>
      <c r="C226">
        <v>0.31356999000000002</v>
      </c>
      <c r="D226">
        <v>35.112998959999999</v>
      </c>
      <c r="E226">
        <v>0.28330000999999999</v>
      </c>
      <c r="F226">
        <v>37.382999419999997</v>
      </c>
      <c r="G226">
        <v>0.98610001999999997</v>
      </c>
      <c r="H226">
        <v>33.069000240000001</v>
      </c>
      <c r="J226" s="2">
        <f>TREND(Calibration!$A$2:$A$4,Calibration!$B$2:$B$4,C226)</f>
        <v>398.25645711761058</v>
      </c>
      <c r="K226" s="2">
        <f>TREND(Calibration!$A$2:$A$4,Calibration!$C$2:$C$4,E226)</f>
        <v>697.63950097618067</v>
      </c>
      <c r="L226" s="2">
        <f>TREND(Calibration!$A$2:$A$4,Calibration!$D$2:$D$4,G226)</f>
        <v>602.07515114753062</v>
      </c>
    </row>
    <row r="227" spans="1:12" x14ac:dyDescent="0.25">
      <c r="A227">
        <v>1125012</v>
      </c>
      <c r="B227">
        <v>15.15799999</v>
      </c>
      <c r="C227">
        <v>0.31600001</v>
      </c>
      <c r="D227">
        <v>35.105998990000003</v>
      </c>
      <c r="E227">
        <v>0.28372999999999998</v>
      </c>
      <c r="F227">
        <v>37.401000979999999</v>
      </c>
      <c r="G227">
        <v>0.98720001999999996</v>
      </c>
      <c r="H227">
        <v>33.118000029999997</v>
      </c>
      <c r="J227" s="2">
        <f>TREND(Calibration!$A$2:$A$4,Calibration!$B$2:$B$4,C227)</f>
        <v>409.04807994374437</v>
      </c>
      <c r="K227" s="2">
        <f>TREND(Calibration!$A$2:$A$4,Calibration!$C$2:$C$4,E227)</f>
        <v>700.95404442411768</v>
      </c>
      <c r="L227" s="2">
        <f>TREND(Calibration!$A$2:$A$4,Calibration!$D$2:$D$4,G227)</f>
        <v>602.75856929945223</v>
      </c>
    </row>
    <row r="228" spans="1:12" x14ac:dyDescent="0.25">
      <c r="A228">
        <v>1130012</v>
      </c>
      <c r="B228">
        <v>15.17500019</v>
      </c>
      <c r="C228">
        <v>0.31389001</v>
      </c>
      <c r="D228">
        <v>35.166000369999999</v>
      </c>
      <c r="E228">
        <v>0.28383999999999998</v>
      </c>
      <c r="F228">
        <v>37.433998109999997</v>
      </c>
      <c r="G228">
        <v>0.98449998999999999</v>
      </c>
      <c r="H228">
        <v>33.103000639999998</v>
      </c>
      <c r="J228" s="2">
        <f>TREND(Calibration!$A$2:$A$4,Calibration!$B$2:$B$4,C228)</f>
        <v>399.67765329575673</v>
      </c>
      <c r="K228" s="2">
        <f>TREND(Calibration!$A$2:$A$4,Calibration!$C$2:$C$4,E228)</f>
        <v>701.80197060675687</v>
      </c>
      <c r="L228" s="2">
        <f>TREND(Calibration!$A$2:$A$4,Calibration!$D$2:$D$4,G228)</f>
        <v>601.08106974242219</v>
      </c>
    </row>
    <row r="229" spans="1:12" x14ac:dyDescent="0.25">
      <c r="A229">
        <v>1135013</v>
      </c>
      <c r="B229">
        <v>15.17099953</v>
      </c>
      <c r="C229">
        <v>0.31356999000000002</v>
      </c>
      <c r="D229">
        <v>35.144001009999997</v>
      </c>
      <c r="E229">
        <v>0.28405999999999998</v>
      </c>
      <c r="F229">
        <v>37.44900131</v>
      </c>
      <c r="G229">
        <v>0.98559998999999998</v>
      </c>
      <c r="H229">
        <v>33.131999970000003</v>
      </c>
      <c r="J229" s="2">
        <f>TREND(Calibration!$A$2:$A$4,Calibration!$B$2:$B$4,C229)</f>
        <v>398.25645711761058</v>
      </c>
      <c r="K229" s="2">
        <f>TREND(Calibration!$A$2:$A$4,Calibration!$C$2:$C$4,E229)</f>
        <v>703.49782297203524</v>
      </c>
      <c r="L229" s="2">
        <f>TREND(Calibration!$A$2:$A$4,Calibration!$D$2:$D$4,G229)</f>
        <v>601.76448789434392</v>
      </c>
    </row>
    <row r="230" spans="1:12" x14ac:dyDescent="0.25">
      <c r="A230">
        <v>1140012</v>
      </c>
      <c r="B230">
        <v>15.13899994</v>
      </c>
      <c r="C230">
        <v>0.31130001000000002</v>
      </c>
      <c r="D230">
        <v>35.193000789999999</v>
      </c>
      <c r="E230">
        <v>0.28303</v>
      </c>
      <c r="F230">
        <v>37.435001370000002</v>
      </c>
      <c r="G230">
        <v>0.98670000000000002</v>
      </c>
      <c r="H230">
        <v>33.150001529999997</v>
      </c>
      <c r="J230" s="2">
        <f>TREND(Calibration!$A$2:$A$4,Calibration!$B$2:$B$4,C230)</f>
        <v>388.17556560936464</v>
      </c>
      <c r="K230" s="2">
        <f>TREND(Calibration!$A$2:$A$4,Calibration!$C$2:$C$4,E230)</f>
        <v>695.55815053459514</v>
      </c>
      <c r="L230" s="2">
        <f>TREND(Calibration!$A$2:$A$4,Calibration!$D$2:$D$4,G230)</f>
        <v>602.44791225915787</v>
      </c>
    </row>
    <row r="231" spans="1:12" x14ac:dyDescent="0.25">
      <c r="A231">
        <v>1145013</v>
      </c>
      <c r="B231">
        <v>15.06499958</v>
      </c>
      <c r="C231">
        <v>0.31540998999999997</v>
      </c>
      <c r="D231">
        <v>35.166000369999999</v>
      </c>
      <c r="E231">
        <v>0.28372999999999998</v>
      </c>
      <c r="F231">
        <v>37.42200089</v>
      </c>
      <c r="G231">
        <v>0.98830003</v>
      </c>
      <c r="H231">
        <v>33.116001130000001</v>
      </c>
      <c r="J231" s="2">
        <f>TREND(Calibration!$A$2:$A$4,Calibration!$B$2:$B$4,C231)</f>
        <v>406.42782443149508</v>
      </c>
      <c r="K231" s="2">
        <f>TREND(Calibration!$A$2:$A$4,Calibration!$C$2:$C$4,E231)</f>
        <v>700.95404442411768</v>
      </c>
      <c r="L231" s="2">
        <f>TREND(Calibration!$A$2:$A$4,Calibration!$D$2:$D$4,G231)</f>
        <v>603.44199366426619</v>
      </c>
    </row>
    <row r="232" spans="1:12" x14ac:dyDescent="0.25">
      <c r="A232">
        <v>1150012</v>
      </c>
      <c r="B232">
        <v>15.01299953</v>
      </c>
      <c r="C232">
        <v>0.31507998999999998</v>
      </c>
      <c r="D232">
        <v>35.134998320000001</v>
      </c>
      <c r="E232">
        <v>0.28405999999999998</v>
      </c>
      <c r="F232">
        <v>37.388000490000003</v>
      </c>
      <c r="G232">
        <v>0.98769998999999997</v>
      </c>
      <c r="H232">
        <v>33.150001529999997</v>
      </c>
      <c r="J232" s="2">
        <f>TREND(Calibration!$A$2:$A$4,Calibration!$B$2:$B$4,C232)</f>
        <v>404.96230746759193</v>
      </c>
      <c r="K232" s="2">
        <f>TREND(Calibration!$A$2:$A$4,Calibration!$C$2:$C$4,E232)</f>
        <v>703.49782297203524</v>
      </c>
      <c r="L232" s="2">
        <f>TREND(Calibration!$A$2:$A$4,Calibration!$D$2:$D$4,G232)</f>
        <v>603.06919527528521</v>
      </c>
    </row>
    <row r="233" spans="1:12" x14ac:dyDescent="0.25">
      <c r="A233">
        <v>1155013</v>
      </c>
      <c r="B233">
        <v>14.94799995</v>
      </c>
      <c r="C233">
        <v>0.31319001000000002</v>
      </c>
      <c r="D233">
        <v>35.125999450000002</v>
      </c>
      <c r="E233">
        <v>0.28470999000000002</v>
      </c>
      <c r="F233">
        <v>37.388000490000003</v>
      </c>
      <c r="G233">
        <v>0.98070002000000001</v>
      </c>
      <c r="H233">
        <v>33.124000549999998</v>
      </c>
      <c r="J233" s="2">
        <f>TREND(Calibration!$A$2:$A$4,Calibration!$B$2:$B$4,C233)</f>
        <v>396.56898094808321</v>
      </c>
      <c r="K233" s="2">
        <f>TREND(Calibration!$A$2:$A$4,Calibration!$C$2:$C$4,E233)</f>
        <v>708.50821878525107</v>
      </c>
      <c r="L233" s="2">
        <f>TREND(Calibration!$A$2:$A$4,Calibration!$D$2:$D$4,G233)</f>
        <v>598.72018931082425</v>
      </c>
    </row>
    <row r="234" spans="1:12" x14ac:dyDescent="0.25">
      <c r="A234">
        <v>1160013</v>
      </c>
      <c r="B234">
        <v>14.95699978</v>
      </c>
      <c r="C234">
        <v>0.31725001000000003</v>
      </c>
      <c r="D234">
        <v>35.174999239999998</v>
      </c>
      <c r="E234">
        <v>0.28670999000000003</v>
      </c>
      <c r="F234">
        <v>37.401000979999999</v>
      </c>
      <c r="G234">
        <v>0.98180002</v>
      </c>
      <c r="H234">
        <v>33.09500122</v>
      </c>
      <c r="J234" s="2">
        <f>TREND(Calibration!$A$2:$A$4,Calibration!$B$2:$B$4,C234)</f>
        <v>414.59928056459034</v>
      </c>
      <c r="K234" s="2">
        <f>TREND(Calibration!$A$2:$A$4,Calibration!$C$2:$C$4,E234)</f>
        <v>723.9250584696008</v>
      </c>
      <c r="L234" s="2">
        <f>TREND(Calibration!$A$2:$A$4,Calibration!$D$2:$D$4,G234)</f>
        <v>599.40360746274587</v>
      </c>
    </row>
    <row r="235" spans="1:12" x14ac:dyDescent="0.25">
      <c r="A235">
        <v>1165013</v>
      </c>
      <c r="B235">
        <v>14.93500042</v>
      </c>
      <c r="C235">
        <v>0.31568000000000002</v>
      </c>
      <c r="D235">
        <v>35.213001249999998</v>
      </c>
      <c r="E235">
        <v>0.28734999999999999</v>
      </c>
      <c r="F235">
        <v>37.403999329999998</v>
      </c>
      <c r="G235">
        <v>0.97960000999999997</v>
      </c>
      <c r="H235">
        <v>33.09500122</v>
      </c>
      <c r="J235" s="2">
        <f>TREND(Calibration!$A$2:$A$4,Calibration!$B$2:$B$4,C235)</f>
        <v>407.62692817520292</v>
      </c>
      <c r="K235" s="2">
        <f>TREND(Calibration!$A$2:$A$4,Calibration!$C$2:$C$4,E235)</f>
        <v>728.85852425279086</v>
      </c>
      <c r="L235" s="2">
        <f>TREND(Calibration!$A$2:$A$4,Calibration!$D$2:$D$4,G235)</f>
        <v>598.03676494601029</v>
      </c>
    </row>
    <row r="236" spans="1:12" x14ac:dyDescent="0.25">
      <c r="A236">
        <v>1170023</v>
      </c>
      <c r="B236">
        <v>14.993000029999999</v>
      </c>
      <c r="C236">
        <v>0.31319001000000002</v>
      </c>
      <c r="D236">
        <v>35.137001040000001</v>
      </c>
      <c r="E236">
        <v>0.28659999000000003</v>
      </c>
      <c r="F236">
        <v>37.451999659999998</v>
      </c>
      <c r="G236">
        <v>0.98670000000000002</v>
      </c>
      <c r="H236">
        <v>33.076000209999997</v>
      </c>
      <c r="J236" s="2">
        <f>TREND(Calibration!$A$2:$A$4,Calibration!$B$2:$B$4,C236)</f>
        <v>396.56898094808321</v>
      </c>
      <c r="K236" s="2">
        <f>TREND(Calibration!$A$2:$A$4,Calibration!$C$2:$C$4,E236)</f>
        <v>723.07713228696161</v>
      </c>
      <c r="L236" s="2">
        <f>TREND(Calibration!$A$2:$A$4,Calibration!$D$2:$D$4,G236)</f>
        <v>602.44791225915787</v>
      </c>
    </row>
    <row r="237" spans="1:12" x14ac:dyDescent="0.25">
      <c r="A237">
        <v>1175013</v>
      </c>
      <c r="B237">
        <v>14.97399998</v>
      </c>
      <c r="C237">
        <v>0.31757000000000002</v>
      </c>
      <c r="D237">
        <v>35.179000850000001</v>
      </c>
      <c r="E237">
        <v>0.28703001</v>
      </c>
      <c r="F237">
        <v>37.393001560000002</v>
      </c>
      <c r="G237">
        <v>0.98019999000000002</v>
      </c>
      <c r="H237">
        <v>33.028999329999998</v>
      </c>
      <c r="J237" s="2">
        <f>TREND(Calibration!$A$2:$A$4,Calibration!$B$2:$B$4,C237)</f>
        <v>416.02034351392172</v>
      </c>
      <c r="K237" s="2">
        <f>TREND(Calibration!$A$2:$A$4,Calibration!$C$2:$C$4,E237)</f>
        <v>726.39190698749348</v>
      </c>
      <c r="L237" s="2">
        <f>TREND(Calibration!$A$2:$A$4,Calibration!$D$2:$D$4,G237)</f>
        <v>598.40952605763755</v>
      </c>
    </row>
    <row r="238" spans="1:12" x14ac:dyDescent="0.25">
      <c r="A238">
        <v>1180021</v>
      </c>
      <c r="B238">
        <v>15.085000040000001</v>
      </c>
      <c r="C238">
        <v>0.31297999999999998</v>
      </c>
      <c r="D238">
        <v>35.11000061</v>
      </c>
      <c r="E238">
        <v>0.28698000000000001</v>
      </c>
      <c r="F238">
        <v>37.377998349999999</v>
      </c>
      <c r="G238">
        <v>0.98720001999999996</v>
      </c>
      <c r="H238">
        <v>33.084999080000003</v>
      </c>
      <c r="J238" s="2">
        <f>TREND(Calibration!$A$2:$A$4,Calibration!$B$2:$B$4,C238)</f>
        <v>395.63633483417607</v>
      </c>
      <c r="K238" s="2">
        <f>TREND(Calibration!$A$2:$A$4,Calibration!$C$2:$C$4,E238)</f>
        <v>726.00640891118633</v>
      </c>
      <c r="L238" s="2">
        <f>TREND(Calibration!$A$2:$A$4,Calibration!$D$2:$D$4,G238)</f>
        <v>602.75856929945223</v>
      </c>
    </row>
    <row r="239" spans="1:12" x14ac:dyDescent="0.25">
      <c r="A239">
        <v>1185013</v>
      </c>
      <c r="B239">
        <v>15.065999980000001</v>
      </c>
      <c r="C239">
        <v>0.31378999000000002</v>
      </c>
      <c r="D239">
        <v>35.152999880000003</v>
      </c>
      <c r="E239">
        <v>0.28756999999999999</v>
      </c>
      <c r="F239">
        <v>37.355998990000003</v>
      </c>
      <c r="G239">
        <v>0.97320002000000005</v>
      </c>
      <c r="H239">
        <v>32.990001679999999</v>
      </c>
      <c r="J239" s="2">
        <f>TREND(Calibration!$A$2:$A$4,Calibration!$B$2:$B$4,C239)</f>
        <v>399.2334684268792</v>
      </c>
      <c r="K239" s="2">
        <f>TREND(Calibration!$A$2:$A$4,Calibration!$C$2:$C$4,E239)</f>
        <v>730.55437661806968</v>
      </c>
      <c r="L239" s="2">
        <f>TREND(Calibration!$A$2:$A$4,Calibration!$D$2:$D$4,G239)</f>
        <v>594.06052009317648</v>
      </c>
    </row>
    <row r="240" spans="1:12" x14ac:dyDescent="0.25">
      <c r="A240">
        <v>1190013</v>
      </c>
      <c r="B240">
        <v>15.039999959999999</v>
      </c>
      <c r="C240">
        <v>0.31341001000000002</v>
      </c>
      <c r="D240">
        <v>35.115001679999999</v>
      </c>
      <c r="E240">
        <v>0.28703001</v>
      </c>
      <c r="F240">
        <v>37.365001679999999</v>
      </c>
      <c r="G240">
        <v>0.98229997999999996</v>
      </c>
      <c r="H240">
        <v>32.971000670000002</v>
      </c>
      <c r="J240" s="2">
        <f>TREND(Calibration!$A$2:$A$4,Calibration!$B$2:$B$4,C240)</f>
        <v>397.54599225735205</v>
      </c>
      <c r="K240" s="2">
        <f>TREND(Calibration!$A$2:$A$4,Calibration!$C$2:$C$4,E240)</f>
        <v>726.39190698749348</v>
      </c>
      <c r="L240" s="2">
        <f>TREND(Calibration!$A$2:$A$4,Calibration!$D$2:$D$4,G240)</f>
        <v>599.71422722568661</v>
      </c>
    </row>
    <row r="241" spans="1:12" x14ac:dyDescent="0.25">
      <c r="A241">
        <v>1195022</v>
      </c>
      <c r="B241">
        <v>15.022999759999999</v>
      </c>
      <c r="C241">
        <v>0.31913998999999998</v>
      </c>
      <c r="D241">
        <v>35.11000061</v>
      </c>
      <c r="E241">
        <v>0.28572999999999998</v>
      </c>
      <c r="F241">
        <v>37.32799911</v>
      </c>
      <c r="G241">
        <v>0.97750002000000003</v>
      </c>
      <c r="H241">
        <v>33.062999730000001</v>
      </c>
      <c r="J241" s="2">
        <f>TREND(Calibration!$A$2:$A$4,Calibration!$B$2:$B$4,C241)</f>
        <v>422.99260708409884</v>
      </c>
      <c r="K241" s="2">
        <f>TREND(Calibration!$A$2:$A$4,Calibration!$C$2:$C$4,E241)</f>
        <v>716.37088410846741</v>
      </c>
      <c r="L241" s="2">
        <f>TREND(Calibration!$A$2:$A$4,Calibration!$D$2:$D$4,G241)</f>
        <v>596.73206377796123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108</v>
      </c>
      <c r="B2">
        <v>15.00300026</v>
      </c>
      <c r="C2">
        <v>0.31503001000000003</v>
      </c>
      <c r="D2">
        <v>35.181999210000001</v>
      </c>
      <c r="E2">
        <v>0.28670999000000003</v>
      </c>
      <c r="F2">
        <v>37.381000520000001</v>
      </c>
      <c r="G2">
        <v>0.97589999000000005</v>
      </c>
      <c r="H2">
        <v>33.051998140000002</v>
      </c>
      <c r="J2" s="2">
        <f>TREND(Calibration!$A$2:$A$4,Calibration!$B$2:$B$4,C2)</f>
        <v>404.74034826196817</v>
      </c>
      <c r="K2" s="2">
        <f>TREND(Calibration!$A$2:$A$4,Calibration!$C$2:$C$4,E2)</f>
        <v>723.9250584696008</v>
      </c>
      <c r="L2" s="2">
        <f>TREND(Calibration!$A$2:$A$4,Calibration!$D$2:$D$4,G2)</f>
        <v>595.7379823728528</v>
      </c>
    </row>
    <row r="3" spans="1:12" x14ac:dyDescent="0.25">
      <c r="A3">
        <v>5018</v>
      </c>
      <c r="B3">
        <v>14.989000320000001</v>
      </c>
      <c r="C3">
        <v>0.30314001000000002</v>
      </c>
      <c r="D3">
        <v>35.125</v>
      </c>
      <c r="E3">
        <v>0.28665000000000002</v>
      </c>
      <c r="F3">
        <v>37.381999970000003</v>
      </c>
      <c r="G3">
        <v>0.98940002999999999</v>
      </c>
      <c r="H3">
        <v>33.076000209999997</v>
      </c>
      <c r="J3" s="2">
        <f>TREND(Calibration!$A$2:$A$4,Calibration!$B$2:$B$4,C3)</f>
        <v>351.93732795648361</v>
      </c>
      <c r="K3" s="2">
        <f>TREND(Calibration!$A$2:$A$4,Calibration!$C$2:$C$4,E3)</f>
        <v>723.46263036326877</v>
      </c>
      <c r="L3" s="2">
        <f>TREND(Calibration!$A$2:$A$4,Calibration!$D$2:$D$4,G3)</f>
        <v>604.12541181618792</v>
      </c>
    </row>
    <row r="4" spans="1:12" x14ac:dyDescent="0.25">
      <c r="A4">
        <v>10018</v>
      </c>
      <c r="B4">
        <v>14.989000320000001</v>
      </c>
      <c r="C4">
        <v>0.31518998999999998</v>
      </c>
      <c r="D4">
        <v>35.144001009999997</v>
      </c>
      <c r="E4">
        <v>0.28665000000000002</v>
      </c>
      <c r="F4">
        <v>37.372001650000001</v>
      </c>
      <c r="G4">
        <v>0.98670000000000002</v>
      </c>
      <c r="H4">
        <v>33.084999080000003</v>
      </c>
      <c r="J4" s="2">
        <f>TREND(Calibration!$A$2:$A$4,Calibration!$B$2:$B$4,C4)</f>
        <v>405.45081312222624</v>
      </c>
      <c r="K4" s="2">
        <f>TREND(Calibration!$A$2:$A$4,Calibration!$C$2:$C$4,E4)</f>
        <v>723.46263036326877</v>
      </c>
      <c r="L4" s="2">
        <f>TREND(Calibration!$A$2:$A$4,Calibration!$D$2:$D$4,G4)</f>
        <v>602.44791225915787</v>
      </c>
    </row>
    <row r="5" spans="1:12" x14ac:dyDescent="0.25">
      <c r="A5">
        <v>15018</v>
      </c>
      <c r="B5">
        <v>14.96700001</v>
      </c>
      <c r="C5">
        <v>0.31378999000000002</v>
      </c>
      <c r="D5">
        <v>35.144001009999997</v>
      </c>
      <c r="E5">
        <v>0.28253999000000002</v>
      </c>
      <c r="F5">
        <v>37.409000399999996</v>
      </c>
      <c r="G5">
        <v>0.98290001999999999</v>
      </c>
      <c r="H5">
        <v>33.129001619999997</v>
      </c>
      <c r="J5" s="2">
        <f>TREND(Calibration!$A$2:$A$4,Calibration!$B$2:$B$4,C5)</f>
        <v>399.2334684268792</v>
      </c>
      <c r="K5" s="2">
        <f>TREND(Calibration!$A$2:$A$4,Calibration!$C$2:$C$4,E5)</f>
        <v>691.78094772773125</v>
      </c>
      <c r="L5" s="2">
        <f>TREND(Calibration!$A$2:$A$4,Calibration!$D$2:$D$4,G5)</f>
        <v>600.0870256146676</v>
      </c>
    </row>
    <row r="6" spans="1:12" x14ac:dyDescent="0.25">
      <c r="A6">
        <v>20018</v>
      </c>
      <c r="B6">
        <v>14.94499969</v>
      </c>
      <c r="C6">
        <v>0.31253998999999999</v>
      </c>
      <c r="D6">
        <v>35.162998199999997</v>
      </c>
      <c r="E6">
        <v>0.32464999</v>
      </c>
      <c r="F6">
        <v>37.383998869999999</v>
      </c>
      <c r="G6">
        <v>0.98019999000000002</v>
      </c>
      <c r="H6">
        <v>33.122001650000001</v>
      </c>
      <c r="J6" s="2">
        <f>TREND(Calibration!$A$2:$A$4,Calibration!$B$2:$B$4,C6)</f>
        <v>393.68226780603345</v>
      </c>
      <c r="K6" s="2">
        <f>TREND(Calibration!$A$2:$A$4,Calibration!$C$2:$C$4,E6)</f>
        <v>1016.3825072817187</v>
      </c>
      <c r="L6" s="2">
        <f>TREND(Calibration!$A$2:$A$4,Calibration!$D$2:$D$4,G6)</f>
        <v>598.40952605763755</v>
      </c>
    </row>
    <row r="7" spans="1:12" x14ac:dyDescent="0.25">
      <c r="A7">
        <v>25018</v>
      </c>
      <c r="B7">
        <v>14.90600014</v>
      </c>
      <c r="C7">
        <v>0.31437999</v>
      </c>
      <c r="D7">
        <v>35.112998959999999</v>
      </c>
      <c r="E7">
        <v>0.34152000999999998</v>
      </c>
      <c r="F7">
        <v>37.362998959999999</v>
      </c>
      <c r="G7">
        <v>0.97909999000000003</v>
      </c>
      <c r="H7">
        <v>33.111000060000002</v>
      </c>
      <c r="J7" s="2">
        <f>TREND(Calibration!$A$2:$A$4,Calibration!$B$2:$B$4,C7)</f>
        <v>401.85363511991841</v>
      </c>
      <c r="K7" s="2">
        <f>TREND(Calibration!$A$2:$A$4,Calibration!$C$2:$C$4,E7)</f>
        <v>1146.423704187607</v>
      </c>
      <c r="L7" s="2">
        <f>TREND(Calibration!$A$2:$A$4,Calibration!$D$2:$D$4,G7)</f>
        <v>597.72610790571582</v>
      </c>
    </row>
    <row r="8" spans="1:12" x14ac:dyDescent="0.25">
      <c r="A8">
        <v>30018</v>
      </c>
      <c r="B8">
        <v>14.96500015</v>
      </c>
      <c r="C8">
        <v>0.31226999</v>
      </c>
      <c r="D8">
        <v>35.145000459999999</v>
      </c>
      <c r="E8">
        <v>0.34319000999999999</v>
      </c>
      <c r="F8">
        <v>37.388000490000003</v>
      </c>
      <c r="G8">
        <v>0.97909999000000003</v>
      </c>
      <c r="H8">
        <v>33.04700089</v>
      </c>
      <c r="J8" s="2">
        <f>TREND(Calibration!$A$2:$A$4,Calibration!$B$2:$B$4,C8)</f>
        <v>392.48320847193077</v>
      </c>
      <c r="K8" s="2">
        <f>TREND(Calibration!$A$2:$A$4,Calibration!$C$2:$C$4,E8)</f>
        <v>1159.2967653240391</v>
      </c>
      <c r="L8" s="2">
        <f>TREND(Calibration!$A$2:$A$4,Calibration!$D$2:$D$4,G8)</f>
        <v>597.72610790571582</v>
      </c>
    </row>
    <row r="9" spans="1:12" x14ac:dyDescent="0.25">
      <c r="A9">
        <v>35018</v>
      </c>
      <c r="B9">
        <v>15.01299953</v>
      </c>
      <c r="C9">
        <v>0.31503001000000003</v>
      </c>
      <c r="D9">
        <v>35.179000850000001</v>
      </c>
      <c r="E9">
        <v>0.34437999000000002</v>
      </c>
      <c r="F9">
        <v>37.368999479999999</v>
      </c>
      <c r="G9">
        <v>0.97479998999999995</v>
      </c>
      <c r="H9">
        <v>33.001998899999997</v>
      </c>
      <c r="J9" s="2">
        <f>TREND(Calibration!$A$2:$A$4,Calibration!$B$2:$B$4,C9)</f>
        <v>404.74034826196817</v>
      </c>
      <c r="K9" s="2">
        <f>TREND(Calibration!$A$2:$A$4,Calibration!$C$2:$C$4,E9)</f>
        <v>1168.4696307678312</v>
      </c>
      <c r="L9" s="2">
        <f>TREND(Calibration!$A$2:$A$4,Calibration!$D$2:$D$4,G9)</f>
        <v>595.05456422093107</v>
      </c>
    </row>
    <row r="10" spans="1:12" x14ac:dyDescent="0.25">
      <c r="A10">
        <v>40018</v>
      </c>
      <c r="B10">
        <v>15.06200027</v>
      </c>
      <c r="C10">
        <v>0.31259998999999999</v>
      </c>
      <c r="D10">
        <v>35.117000580000003</v>
      </c>
      <c r="E10">
        <v>0.36827000999999998</v>
      </c>
      <c r="F10">
        <v>37.380001069999999</v>
      </c>
      <c r="G10">
        <v>0.98400003000000003</v>
      </c>
      <c r="H10">
        <v>33.006999970000003</v>
      </c>
      <c r="J10" s="2">
        <f>TREND(Calibration!$A$2:$A$4,Calibration!$B$2:$B$4,C10)</f>
        <v>393.94872543583415</v>
      </c>
      <c r="K10" s="2">
        <f>TREND(Calibration!$A$2:$A$4,Calibration!$C$2:$C$4,E10)</f>
        <v>1352.6239349657874</v>
      </c>
      <c r="L10" s="2">
        <f>TREND(Calibration!$A$2:$A$4,Calibration!$D$2:$D$4,G10)</f>
        <v>600.77044997948155</v>
      </c>
    </row>
    <row r="11" spans="1:12" x14ac:dyDescent="0.25">
      <c r="A11">
        <v>45018</v>
      </c>
      <c r="B11">
        <v>15.105999949999999</v>
      </c>
      <c r="C11">
        <v>0.31200000999999999</v>
      </c>
      <c r="D11">
        <v>35.131999970000003</v>
      </c>
      <c r="E11">
        <v>0.40962999999999999</v>
      </c>
      <c r="F11">
        <v>37.373001100000003</v>
      </c>
      <c r="G11">
        <v>0.99099999999999999</v>
      </c>
      <c r="H11">
        <v>33.053001399999999</v>
      </c>
      <c r="J11" s="2">
        <f>TREND(Calibration!$A$2:$A$4,Calibration!$B$2:$B$4,C11)</f>
        <v>391.28423795703793</v>
      </c>
      <c r="K11" s="2">
        <f>TREND(Calibration!$A$2:$A$4,Calibration!$C$2:$C$4,E11)</f>
        <v>1671.4441025539456</v>
      </c>
      <c r="L11" s="2">
        <f>TREND(Calibration!$A$2:$A$4,Calibration!$D$2:$D$4,G11)</f>
        <v>605.11945594394251</v>
      </c>
    </row>
    <row r="12" spans="1:12" x14ac:dyDescent="0.25">
      <c r="A12">
        <v>50018</v>
      </c>
      <c r="B12">
        <v>15.15100002</v>
      </c>
      <c r="C12">
        <v>0.31005999000000001</v>
      </c>
      <c r="D12">
        <v>35.159000399999996</v>
      </c>
      <c r="E12">
        <v>0.41227001000000002</v>
      </c>
      <c r="F12">
        <v>37.408000950000002</v>
      </c>
      <c r="G12">
        <v>0.98180002</v>
      </c>
      <c r="H12">
        <v>33.08000183</v>
      </c>
      <c r="J12" s="2">
        <f>TREND(Calibration!$A$2:$A$4,Calibration!$B$2:$B$4,C12)</f>
        <v>382.66868577427567</v>
      </c>
      <c r="K12" s="2">
        <f>TREND(Calibration!$A$2:$A$4,Calibration!$C$2:$C$4,E12)</f>
        <v>1691.7944080214859</v>
      </c>
      <c r="L12" s="2">
        <f>TREND(Calibration!$A$2:$A$4,Calibration!$D$2:$D$4,G12)</f>
        <v>599.40360746274587</v>
      </c>
    </row>
    <row r="13" spans="1:12" x14ac:dyDescent="0.25">
      <c r="A13">
        <v>55018</v>
      </c>
      <c r="B13">
        <v>15.10999966</v>
      </c>
      <c r="C13">
        <v>0.30746001000000001</v>
      </c>
      <c r="D13">
        <v>35.173000340000002</v>
      </c>
      <c r="E13">
        <v>0.41453999000000002</v>
      </c>
      <c r="F13">
        <v>37.333000179999999</v>
      </c>
      <c r="G13">
        <v>0.96609997999999997</v>
      </c>
      <c r="H13">
        <v>33.026000979999999</v>
      </c>
      <c r="J13" s="2">
        <f>TREND(Calibration!$A$2:$A$4,Calibration!$B$2:$B$4,C13)</f>
        <v>371.12227730212635</v>
      </c>
      <c r="K13" s="2">
        <f>TREND(Calibration!$A$2:$A$4,Calibration!$C$2:$C$4,E13)</f>
        <v>1709.2923668948263</v>
      </c>
      <c r="L13" s="2">
        <f>TREND(Calibration!$A$2:$A$4,Calibration!$D$2:$D$4,G13)</f>
        <v>589.6493417155674</v>
      </c>
    </row>
    <row r="14" spans="1:12" x14ac:dyDescent="0.25">
      <c r="A14">
        <v>60018</v>
      </c>
      <c r="B14">
        <v>15.059000019999999</v>
      </c>
      <c r="C14">
        <v>0.30946001000000001</v>
      </c>
      <c r="D14">
        <v>35.138000490000003</v>
      </c>
      <c r="E14">
        <v>0.41422001000000003</v>
      </c>
      <c r="F14">
        <v>37.355998990000003</v>
      </c>
      <c r="G14">
        <v>0.97149998000000004</v>
      </c>
      <c r="H14">
        <v>33.018001560000002</v>
      </c>
      <c r="J14" s="2">
        <f>TREND(Calibration!$A$2:$A$4,Calibration!$B$2:$B$4,C14)</f>
        <v>380.00419829547968</v>
      </c>
      <c r="K14" s="2">
        <f>TREND(Calibration!$A$2:$A$4,Calibration!$C$2:$C$4,E14)</f>
        <v>1706.8258267137273</v>
      </c>
      <c r="L14" s="2">
        <f>TREND(Calibration!$A$2:$A$4,Calibration!$D$2:$D$4,G14)</f>
        <v>593.00430355227388</v>
      </c>
    </row>
    <row r="15" spans="1:12" x14ac:dyDescent="0.25">
      <c r="A15">
        <v>65018</v>
      </c>
      <c r="B15">
        <v>14.99699974</v>
      </c>
      <c r="C15">
        <v>0.31437999</v>
      </c>
      <c r="D15">
        <v>35.138999939999998</v>
      </c>
      <c r="E15">
        <v>0.41778999999999999</v>
      </c>
      <c r="F15">
        <v>37.335998539999999</v>
      </c>
      <c r="G15">
        <v>0.96670001999999999</v>
      </c>
      <c r="H15">
        <v>33.055000309999997</v>
      </c>
      <c r="J15" s="2">
        <f>TREND(Calibration!$A$2:$A$4,Calibration!$B$2:$B$4,C15)</f>
        <v>401.85363511991841</v>
      </c>
      <c r="K15" s="2">
        <f>TREND(Calibration!$A$2:$A$4,Calibration!$C$2:$C$4,E15)</f>
        <v>1734.3448084660934</v>
      </c>
      <c r="L15" s="2">
        <f>TREND(Calibration!$A$2:$A$4,Calibration!$D$2:$D$4,G15)</f>
        <v>590.02214010454838</v>
      </c>
    </row>
    <row r="16" spans="1:12" x14ac:dyDescent="0.25">
      <c r="A16">
        <v>70018</v>
      </c>
      <c r="B16">
        <v>15</v>
      </c>
      <c r="C16">
        <v>0.31352001000000002</v>
      </c>
      <c r="D16">
        <v>35.134998320000001</v>
      </c>
      <c r="E16">
        <v>0.4919</v>
      </c>
      <c r="F16">
        <v>37.374000549999998</v>
      </c>
      <c r="G16">
        <v>0.97530001</v>
      </c>
      <c r="H16">
        <v>33.105998990000003</v>
      </c>
      <c r="J16" s="2">
        <f>TREND(Calibration!$A$2:$A$4,Calibration!$B$2:$B$4,C16)</f>
        <v>398.03449791198659</v>
      </c>
      <c r="K16" s="2">
        <f>TREND(Calibration!$A$2:$A$4,Calibration!$C$2:$C$4,E16)</f>
        <v>2305.6158029696799</v>
      </c>
      <c r="L16" s="2">
        <f>TREND(Calibration!$A$2:$A$4,Calibration!$D$2:$D$4,G16)</f>
        <v>595.36522126122554</v>
      </c>
    </row>
    <row r="17" spans="1:12" x14ac:dyDescent="0.25">
      <c r="A17">
        <v>75017</v>
      </c>
      <c r="B17">
        <v>15.01599979</v>
      </c>
      <c r="C17">
        <v>0.31325001000000002</v>
      </c>
      <c r="D17">
        <v>35.16999817</v>
      </c>
      <c r="E17">
        <v>0.42065001000000002</v>
      </c>
      <c r="F17">
        <v>37.354999540000001</v>
      </c>
      <c r="G17">
        <v>0.97530001</v>
      </c>
      <c r="H17">
        <v>33.063999180000003</v>
      </c>
      <c r="J17" s="2">
        <f>TREND(Calibration!$A$2:$A$4,Calibration!$B$2:$B$4,C17)</f>
        <v>396.83543857788391</v>
      </c>
      <c r="K17" s="2">
        <f>TREND(Calibration!$A$2:$A$4,Calibration!$C$2:$C$4,E17)</f>
        <v>1756.390966298912</v>
      </c>
      <c r="L17" s="2">
        <f>TREND(Calibration!$A$2:$A$4,Calibration!$D$2:$D$4,G17)</f>
        <v>595.36522126122554</v>
      </c>
    </row>
    <row r="18" spans="1:12" x14ac:dyDescent="0.25">
      <c r="A18">
        <v>80018</v>
      </c>
      <c r="B18">
        <v>14.92300034</v>
      </c>
      <c r="C18">
        <v>0.31167999000000002</v>
      </c>
      <c r="D18">
        <v>35.0929985</v>
      </c>
      <c r="E18">
        <v>0.41519001</v>
      </c>
      <c r="F18">
        <v>37.377998349999999</v>
      </c>
      <c r="G18">
        <v>0.97960000999999997</v>
      </c>
      <c r="H18">
        <v>33.0320015</v>
      </c>
      <c r="J18" s="2">
        <f>TREND(Calibration!$A$2:$A$4,Calibration!$B$2:$B$4,C18)</f>
        <v>389.86304177889178</v>
      </c>
      <c r="K18" s="2">
        <f>TREND(Calibration!$A$2:$A$4,Calibration!$C$2:$C$4,E18)</f>
        <v>1714.3029939606365</v>
      </c>
      <c r="L18" s="2">
        <f>TREND(Calibration!$A$2:$A$4,Calibration!$D$2:$D$4,G18)</f>
        <v>598.03676494601029</v>
      </c>
    </row>
    <row r="19" spans="1:12" x14ac:dyDescent="0.25">
      <c r="A19">
        <v>85018</v>
      </c>
      <c r="B19">
        <v>14.98400021</v>
      </c>
      <c r="C19">
        <v>0.31222000999999999</v>
      </c>
      <c r="D19">
        <v>35.103000639999998</v>
      </c>
      <c r="E19">
        <v>0.41514000000000001</v>
      </c>
      <c r="F19">
        <v>37.359001159999998</v>
      </c>
      <c r="G19">
        <v>0.97909999000000003</v>
      </c>
      <c r="H19">
        <v>33.036998750000002</v>
      </c>
      <c r="J19" s="2">
        <f>TREND(Calibration!$A$2:$A$4,Calibration!$B$2:$B$4,C19)</f>
        <v>392.26124926630678</v>
      </c>
      <c r="K19" s="2">
        <f>TREND(Calibration!$A$2:$A$4,Calibration!$C$2:$C$4,E19)</f>
        <v>1713.9174958843298</v>
      </c>
      <c r="L19" s="2">
        <f>TREND(Calibration!$A$2:$A$4,Calibration!$D$2:$D$4,G19)</f>
        <v>597.72610790571582</v>
      </c>
    </row>
    <row r="20" spans="1:12" x14ac:dyDescent="0.25">
      <c r="A20">
        <v>90018</v>
      </c>
      <c r="B20">
        <v>15</v>
      </c>
      <c r="C20">
        <v>0.31579000000000002</v>
      </c>
      <c r="D20">
        <v>35.146999360000002</v>
      </c>
      <c r="E20">
        <v>0.41453999000000002</v>
      </c>
      <c r="F20">
        <v>37.38999939</v>
      </c>
      <c r="G20">
        <v>0.97640002000000004</v>
      </c>
      <c r="H20">
        <v>33.009998320000001</v>
      </c>
      <c r="J20" s="2">
        <f>TREND(Calibration!$A$2:$A$4,Calibration!$B$2:$B$4,C20)</f>
        <v>408.11543382983746</v>
      </c>
      <c r="K20" s="2">
        <f>TREND(Calibration!$A$2:$A$4,Calibration!$C$2:$C$4,E20)</f>
        <v>1709.2923668948263</v>
      </c>
      <c r="L20" s="2">
        <f>TREND(Calibration!$A$2:$A$4,Calibration!$D$2:$D$4,G20)</f>
        <v>596.0486456260395</v>
      </c>
    </row>
    <row r="21" spans="1:12" x14ac:dyDescent="0.25">
      <c r="A21">
        <v>95017</v>
      </c>
      <c r="B21">
        <v>15.010000229999999</v>
      </c>
      <c r="C21">
        <v>0.31535000000000002</v>
      </c>
      <c r="D21">
        <v>35.097000119999997</v>
      </c>
      <c r="E21">
        <v>0.41163</v>
      </c>
      <c r="F21">
        <v>37.388000490000003</v>
      </c>
      <c r="G21">
        <v>0.98019999000000002</v>
      </c>
      <c r="H21">
        <v>33.012001040000001</v>
      </c>
      <c r="J21" s="2">
        <f>TREND(Calibration!$A$2:$A$4,Calibration!$B$2:$B$4,C21)</f>
        <v>406.16141121129976</v>
      </c>
      <c r="K21" s="2">
        <f>TREND(Calibration!$A$2:$A$4,Calibration!$C$2:$C$4,E21)</f>
        <v>1686.8609422382954</v>
      </c>
      <c r="L21" s="2">
        <f>TREND(Calibration!$A$2:$A$4,Calibration!$D$2:$D$4,G21)</f>
        <v>598.40952605763755</v>
      </c>
    </row>
    <row r="22" spans="1:12" x14ac:dyDescent="0.25">
      <c r="A22">
        <v>100018</v>
      </c>
      <c r="B22">
        <v>15.006999970000001</v>
      </c>
      <c r="C22">
        <v>0.31384000000000001</v>
      </c>
      <c r="D22">
        <v>35.097000119999997</v>
      </c>
      <c r="E22">
        <v>0.40902999000000001</v>
      </c>
      <c r="F22">
        <v>37.403999329999998</v>
      </c>
      <c r="G22">
        <v>0.98129999999999995</v>
      </c>
      <c r="H22">
        <v>33.02099991</v>
      </c>
      <c r="J22" s="2">
        <f>TREND(Calibration!$A$2:$A$4,Calibration!$B$2:$B$4,C22)</f>
        <v>399.45556086131796</v>
      </c>
      <c r="K22" s="2">
        <f>TREND(Calibration!$A$2:$A$4,Calibration!$C$2:$C$4,E22)</f>
        <v>1666.8189735644421</v>
      </c>
      <c r="L22" s="2">
        <f>TREND(Calibration!$A$2:$A$4,Calibration!$D$2:$D$4,G22)</f>
        <v>599.09295042245139</v>
      </c>
    </row>
    <row r="23" spans="1:12" x14ac:dyDescent="0.25">
      <c r="A23">
        <v>105018</v>
      </c>
      <c r="B23">
        <v>15.00300026</v>
      </c>
      <c r="C23">
        <v>0.30972999000000001</v>
      </c>
      <c r="D23">
        <v>35.122001650000001</v>
      </c>
      <c r="E23">
        <v>0.41394999999999998</v>
      </c>
      <c r="F23">
        <v>37.402999880000003</v>
      </c>
      <c r="G23">
        <v>0.98500001000000004</v>
      </c>
      <c r="H23">
        <v>33.129001619999997</v>
      </c>
      <c r="J23" s="2">
        <f>TREND(Calibration!$A$2:$A$4,Calibration!$B$2:$B$4,C23)</f>
        <v>381.20316881037229</v>
      </c>
      <c r="K23" s="2">
        <f>TREND(Calibration!$A$2:$A$4,Calibration!$C$2:$C$4,E23)</f>
        <v>1704.7444762721414</v>
      </c>
      <c r="L23" s="2">
        <f>TREND(Calibration!$A$2:$A$4,Calibration!$D$2:$D$4,G23)</f>
        <v>601.39172678271666</v>
      </c>
    </row>
    <row r="24" spans="1:12" x14ac:dyDescent="0.25">
      <c r="A24">
        <v>110019</v>
      </c>
      <c r="B24">
        <v>14.97399998</v>
      </c>
      <c r="C24">
        <v>0.30875998999999998</v>
      </c>
      <c r="D24">
        <v>35.131999970000003</v>
      </c>
      <c r="E24">
        <v>0.43957001000000001</v>
      </c>
      <c r="F24">
        <v>37.388000490000003</v>
      </c>
      <c r="G24">
        <v>0.97420001000000001</v>
      </c>
      <c r="H24">
        <v>33.111000060000002</v>
      </c>
      <c r="J24" s="2">
        <f>TREND(Calibration!$A$2:$A$4,Calibration!$B$2:$B$4,C24)</f>
        <v>376.89543712859586</v>
      </c>
      <c r="K24" s="2">
        <f>TREND(Calibration!$A$2:$A$4,Calibration!$C$2:$C$4,E24)</f>
        <v>1902.2342697128622</v>
      </c>
      <c r="L24" s="2">
        <f>TREND(Calibration!$A$2:$A$4,Calibration!$D$2:$D$4,G24)</f>
        <v>594.68180310930393</v>
      </c>
    </row>
    <row r="25" spans="1:12" x14ac:dyDescent="0.25">
      <c r="A25">
        <v>115018</v>
      </c>
      <c r="B25">
        <v>15.02000046</v>
      </c>
      <c r="C25">
        <v>0.31097998999999998</v>
      </c>
      <c r="D25">
        <v>35.131999970000003</v>
      </c>
      <c r="E25">
        <v>0.48076001000000002</v>
      </c>
      <c r="F25">
        <v>37.401000979999999</v>
      </c>
      <c r="G25">
        <v>0.96990001000000003</v>
      </c>
      <c r="H25">
        <v>33.111000060000002</v>
      </c>
      <c r="J25" s="2">
        <f>TREND(Calibration!$A$2:$A$4,Calibration!$B$2:$B$4,C25)</f>
        <v>386.75436943121804</v>
      </c>
      <c r="K25" s="2">
        <f>TREND(Calibration!$A$2:$A$4,Calibration!$C$2:$C$4,E25)</f>
        <v>2219.7440830120495</v>
      </c>
      <c r="L25" s="2">
        <f>TREND(Calibration!$A$2:$A$4,Calibration!$D$2:$D$4,G25)</f>
        <v>592.01025942451918</v>
      </c>
    </row>
    <row r="26" spans="1:12" x14ac:dyDescent="0.25">
      <c r="A26">
        <v>120018</v>
      </c>
      <c r="B26">
        <v>15.03299999</v>
      </c>
      <c r="C26">
        <v>0.31448999</v>
      </c>
      <c r="D26">
        <v>35.125999450000002</v>
      </c>
      <c r="E26">
        <v>0.50384002999999999</v>
      </c>
      <c r="F26">
        <v>37.403999329999998</v>
      </c>
      <c r="G26">
        <v>0.97210001999999995</v>
      </c>
      <c r="H26">
        <v>33.130001069999999</v>
      </c>
      <c r="J26" s="2">
        <f>TREND(Calibration!$A$2:$A$4,Calibration!$B$2:$B$4,C26)</f>
        <v>402.34214077455272</v>
      </c>
      <c r="K26" s="2">
        <f>TREND(Calibration!$A$2:$A$4,Calibration!$C$2:$C$4,E26)</f>
        <v>2397.6545671378435</v>
      </c>
      <c r="L26" s="2">
        <f>TREND(Calibration!$A$2:$A$4,Calibration!$D$2:$D$4,G26)</f>
        <v>593.37710194125475</v>
      </c>
    </row>
    <row r="27" spans="1:12" x14ac:dyDescent="0.25">
      <c r="A27">
        <v>125028</v>
      </c>
      <c r="B27">
        <v>15.02600002</v>
      </c>
      <c r="C27">
        <v>0.31206</v>
      </c>
      <c r="D27">
        <v>35.131999970000003</v>
      </c>
      <c r="E27">
        <v>0.62882000000000005</v>
      </c>
      <c r="F27">
        <v>37.42599869</v>
      </c>
      <c r="G27">
        <v>0.97750002000000003</v>
      </c>
      <c r="H27">
        <v>33.043998719999998</v>
      </c>
      <c r="J27" s="2">
        <f>TREND(Calibration!$A$2:$A$4,Calibration!$B$2:$B$4,C27)</f>
        <v>391.5506511772337</v>
      </c>
      <c r="K27" s="2">
        <f>TREND(Calibration!$A$2:$A$4,Calibration!$C$2:$C$4,E27)</f>
        <v>3361.0526477602762</v>
      </c>
      <c r="L27" s="2">
        <f>TREND(Calibration!$A$2:$A$4,Calibration!$D$2:$D$4,G27)</f>
        <v>596.73206377796123</v>
      </c>
    </row>
    <row r="28" spans="1:12" x14ac:dyDescent="0.25">
      <c r="A28">
        <v>130018</v>
      </c>
      <c r="B28">
        <v>14.980999949999999</v>
      </c>
      <c r="C28">
        <v>0.30968001000000001</v>
      </c>
      <c r="D28">
        <v>35.108001710000003</v>
      </c>
      <c r="E28">
        <v>0.54356998000000001</v>
      </c>
      <c r="F28">
        <v>37.376998899999997</v>
      </c>
      <c r="G28">
        <v>0.97259998000000003</v>
      </c>
      <c r="H28">
        <v>32.98500061</v>
      </c>
      <c r="J28" s="2">
        <f>TREND(Calibration!$A$2:$A$4,Calibration!$B$2:$B$4,C28)</f>
        <v>380.9812096047483</v>
      </c>
      <c r="K28" s="2">
        <f>TREND(Calibration!$A$2:$A$4,Calibration!$C$2:$C$4,E28)</f>
        <v>2703.9097020464633</v>
      </c>
      <c r="L28" s="2">
        <f>TREND(Calibration!$A$2:$A$4,Calibration!$D$2:$D$4,G28)</f>
        <v>593.6877217041955</v>
      </c>
    </row>
    <row r="29" spans="1:12" x14ac:dyDescent="0.25">
      <c r="A29">
        <v>135018</v>
      </c>
      <c r="B29">
        <v>14.92300034</v>
      </c>
      <c r="C29">
        <v>0.30871000999999998</v>
      </c>
      <c r="D29">
        <v>35.102001190000003</v>
      </c>
      <c r="E29">
        <v>0.48898000000000003</v>
      </c>
      <c r="F29">
        <v>37.32400131</v>
      </c>
      <c r="G29">
        <v>0.96509999000000002</v>
      </c>
      <c r="H29">
        <v>33.067001339999997</v>
      </c>
      <c r="J29" s="2">
        <f>TREND(Calibration!$A$2:$A$4,Calibration!$B$2:$B$4,C29)</f>
        <v>376.6734779229721</v>
      </c>
      <c r="K29" s="2">
        <f>TREND(Calibration!$A$2:$A$4,Calibration!$C$2:$C$4,E29)</f>
        <v>2283.1072170305288</v>
      </c>
      <c r="L29" s="2">
        <f>TREND(Calibration!$A$2:$A$4,Calibration!$D$2:$D$4,G29)</f>
        <v>589.02805869944007</v>
      </c>
    </row>
    <row r="30" spans="1:12" x14ac:dyDescent="0.25">
      <c r="A30">
        <v>140018</v>
      </c>
      <c r="B30">
        <v>14.91899967</v>
      </c>
      <c r="C30">
        <v>0.31</v>
      </c>
      <c r="D30">
        <v>35.111000060000002</v>
      </c>
      <c r="E30">
        <v>0.45590001000000002</v>
      </c>
      <c r="F30">
        <v>37.367000580000003</v>
      </c>
      <c r="G30">
        <v>0.95859998000000002</v>
      </c>
      <c r="H30">
        <v>33.033000950000002</v>
      </c>
      <c r="J30" s="2">
        <f>TREND(Calibration!$A$2:$A$4,Calibration!$B$2:$B$4,C30)</f>
        <v>382.4022725540799</v>
      </c>
      <c r="K30" s="2">
        <f>TREND(Calibration!$A$2:$A$4,Calibration!$C$2:$C$4,E30)</f>
        <v>2028.1127657355798</v>
      </c>
      <c r="L30" s="2">
        <f>TREND(Calibration!$A$2:$A$4,Calibration!$D$2:$D$4,G30)</f>
        <v>584.98967249791974</v>
      </c>
    </row>
    <row r="31" spans="1:12" x14ac:dyDescent="0.25">
      <c r="A31">
        <v>145017</v>
      </c>
      <c r="B31">
        <v>14.899999619999999</v>
      </c>
      <c r="C31">
        <v>0.31130001000000002</v>
      </c>
      <c r="D31">
        <v>35.122001650000001</v>
      </c>
      <c r="E31">
        <v>0.41881001000000001</v>
      </c>
      <c r="F31">
        <v>37.375</v>
      </c>
      <c r="G31">
        <v>0.95799999999999996</v>
      </c>
      <c r="H31">
        <v>33.023998259999999</v>
      </c>
      <c r="J31" s="2">
        <f>TREND(Calibration!$A$2:$A$4,Calibration!$B$2:$B$4,C31)</f>
        <v>388.17556560936464</v>
      </c>
      <c r="K31" s="2">
        <f>TREND(Calibration!$A$2:$A$4,Calibration!$C$2:$C$4,E31)</f>
        <v>1742.2074737893101</v>
      </c>
      <c r="L31" s="2">
        <f>TREND(Calibration!$A$2:$A$4,Calibration!$D$2:$D$4,G31)</f>
        <v>584.61691138629249</v>
      </c>
    </row>
    <row r="32" spans="1:12" x14ac:dyDescent="0.25">
      <c r="A32">
        <v>150018</v>
      </c>
      <c r="B32">
        <v>14.902999879999999</v>
      </c>
      <c r="C32">
        <v>0.31195000000000001</v>
      </c>
      <c r="D32">
        <v>35.134998320000001</v>
      </c>
      <c r="E32">
        <v>0.39254000999999999</v>
      </c>
      <c r="F32">
        <v>37.349998470000003</v>
      </c>
      <c r="G32">
        <v>0.95969998999999995</v>
      </c>
      <c r="H32">
        <v>33.060001370000002</v>
      </c>
      <c r="J32" s="2">
        <f>TREND(Calibration!$A$2:$A$4,Calibration!$B$2:$B$4,C32)</f>
        <v>391.06214552259939</v>
      </c>
      <c r="K32" s="2">
        <f>TREND(Calibration!$A$2:$A$4,Calibration!$C$2:$C$4,E32)</f>
        <v>1539.7072845353739</v>
      </c>
      <c r="L32" s="2">
        <f>TREND(Calibration!$A$2:$A$4,Calibration!$D$2:$D$4,G32)</f>
        <v>585.67309686273359</v>
      </c>
    </row>
    <row r="33" spans="1:12" x14ac:dyDescent="0.25">
      <c r="A33">
        <v>155018</v>
      </c>
      <c r="B33">
        <v>14.928999900000001</v>
      </c>
      <c r="C33">
        <v>0.31125000000000003</v>
      </c>
      <c r="D33">
        <v>35.164001460000001</v>
      </c>
      <c r="E33">
        <v>0.42199998999999999</v>
      </c>
      <c r="F33">
        <v>37.366001130000001</v>
      </c>
      <c r="G33">
        <v>0.96399999000000003</v>
      </c>
      <c r="H33">
        <v>33.053001399999999</v>
      </c>
      <c r="J33" s="2">
        <f>TREND(Calibration!$A$2:$A$4,Calibration!$B$2:$B$4,C33)</f>
        <v>387.95347317492588</v>
      </c>
      <c r="K33" s="2">
        <f>TREND(Calibration!$A$2:$A$4,Calibration!$C$2:$C$4,E33)</f>
        <v>1766.7971789174514</v>
      </c>
      <c r="L33" s="2">
        <f>TREND(Calibration!$A$2:$A$4,Calibration!$D$2:$D$4,G33)</f>
        <v>588.34464054751845</v>
      </c>
    </row>
    <row r="34" spans="1:12" x14ac:dyDescent="0.25">
      <c r="A34">
        <v>160017</v>
      </c>
      <c r="B34">
        <v>14.98700047</v>
      </c>
      <c r="C34">
        <v>0.31253998999999999</v>
      </c>
      <c r="D34">
        <v>35.112998959999999</v>
      </c>
      <c r="E34">
        <v>0.42989999000000001</v>
      </c>
      <c r="F34">
        <v>37.368999479999999</v>
      </c>
      <c r="G34">
        <v>0.96289997999999999</v>
      </c>
      <c r="H34">
        <v>33.069000240000001</v>
      </c>
      <c r="J34" s="2">
        <f>TREND(Calibration!$A$2:$A$4,Calibration!$B$2:$B$4,C34)</f>
        <v>393.68226780603345</v>
      </c>
      <c r="K34" s="2">
        <f>TREND(Calibration!$A$2:$A$4,Calibration!$C$2:$C$4,E34)</f>
        <v>1827.6936956706338</v>
      </c>
      <c r="L34" s="2">
        <f>TREND(Calibration!$A$2:$A$4,Calibration!$D$2:$D$4,G34)</f>
        <v>587.66121618270438</v>
      </c>
    </row>
    <row r="35" spans="1:12" x14ac:dyDescent="0.25">
      <c r="A35">
        <v>165018</v>
      </c>
      <c r="B35">
        <v>14.99699974</v>
      </c>
      <c r="C35">
        <v>0.31259998999999999</v>
      </c>
      <c r="D35">
        <v>35.138000490000003</v>
      </c>
      <c r="E35">
        <v>0.41837998999999998</v>
      </c>
      <c r="F35">
        <v>37.359001159999998</v>
      </c>
      <c r="G35">
        <v>0.95910001</v>
      </c>
      <c r="H35">
        <v>33.036998750000002</v>
      </c>
      <c r="J35" s="2">
        <f>TREND(Calibration!$A$2:$A$4,Calibration!$B$2:$B$4,C35)</f>
        <v>393.94872543583415</v>
      </c>
      <c r="K35" s="2">
        <f>TREND(Calibration!$A$2:$A$4,Calibration!$C$2:$C$4,E35)</f>
        <v>1738.8926990887778</v>
      </c>
      <c r="L35" s="2">
        <f>TREND(Calibration!$A$2:$A$4,Calibration!$D$2:$D$4,G35)</f>
        <v>585.30033575110645</v>
      </c>
    </row>
    <row r="36" spans="1:12" x14ac:dyDescent="0.25">
      <c r="A36">
        <v>170018</v>
      </c>
      <c r="B36">
        <v>15.00399971</v>
      </c>
      <c r="C36">
        <v>0.31119001000000002</v>
      </c>
      <c r="D36">
        <v>35.123001100000003</v>
      </c>
      <c r="E36">
        <v>0.46460000000000001</v>
      </c>
      <c r="F36">
        <v>37.358001710000003</v>
      </c>
      <c r="G36">
        <v>0.96670001999999999</v>
      </c>
      <c r="H36">
        <v>33.033000950000002</v>
      </c>
      <c r="J36" s="2">
        <f>TREND(Calibration!$A$2:$A$4,Calibration!$B$2:$B$4,C36)</f>
        <v>387.6870599547301</v>
      </c>
      <c r="K36" s="2">
        <f>TREND(Calibration!$A$2:$A$4,Calibration!$C$2:$C$4,E36)</f>
        <v>2095.1759412783031</v>
      </c>
      <c r="L36" s="2">
        <f>TREND(Calibration!$A$2:$A$4,Calibration!$D$2:$D$4,G36)</f>
        <v>590.02214010454838</v>
      </c>
    </row>
    <row r="37" spans="1:12" x14ac:dyDescent="0.25">
      <c r="A37">
        <v>175017</v>
      </c>
      <c r="B37">
        <v>15.022999759999999</v>
      </c>
      <c r="C37">
        <v>0.31189001</v>
      </c>
      <c r="D37">
        <v>35.113998410000001</v>
      </c>
      <c r="E37">
        <v>0.42767999000000001</v>
      </c>
      <c r="F37">
        <v>37.358001710000003</v>
      </c>
      <c r="G37">
        <v>0.97210001999999995</v>
      </c>
      <c r="H37">
        <v>33.064998629999998</v>
      </c>
      <c r="J37" s="2">
        <f>TREND(Calibration!$A$2:$A$4,Calibration!$B$2:$B$4,C37)</f>
        <v>390.79573230240362</v>
      </c>
      <c r="K37" s="2">
        <f>TREND(Calibration!$A$2:$A$4,Calibration!$C$2:$C$4,E37)</f>
        <v>1810.5810036210053</v>
      </c>
      <c r="L37" s="2">
        <f>TREND(Calibration!$A$2:$A$4,Calibration!$D$2:$D$4,G37)</f>
        <v>593.37710194125475</v>
      </c>
    </row>
    <row r="38" spans="1:12" x14ac:dyDescent="0.25">
      <c r="A38">
        <v>180018</v>
      </c>
      <c r="B38">
        <v>15.02600002</v>
      </c>
      <c r="C38">
        <v>0.31470999</v>
      </c>
      <c r="D38">
        <v>35.11000061</v>
      </c>
      <c r="E38">
        <v>0.42206000999999999</v>
      </c>
      <c r="F38">
        <v>37.377998349999999</v>
      </c>
      <c r="G38">
        <v>0.97369998999999996</v>
      </c>
      <c r="H38">
        <v>33.104999540000001</v>
      </c>
      <c r="J38" s="2">
        <f>TREND(Calibration!$A$2:$A$4,Calibration!$B$2:$B$4,C38)</f>
        <v>403.31915208382156</v>
      </c>
      <c r="K38" s="2">
        <f>TREND(Calibration!$A$2:$A$4,Calibration!$C$2:$C$4,E38)</f>
        <v>1767.2598382763788</v>
      </c>
      <c r="L38" s="2">
        <f>TREND(Calibration!$A$2:$A$4,Calibration!$D$2:$D$4,G38)</f>
        <v>594.37114606900946</v>
      </c>
    </row>
    <row r="39" spans="1:12" x14ac:dyDescent="0.25">
      <c r="A39">
        <v>185018</v>
      </c>
      <c r="B39">
        <v>15.022999759999999</v>
      </c>
      <c r="C39">
        <v>0.31503001000000003</v>
      </c>
      <c r="D39">
        <v>35.099998470000003</v>
      </c>
      <c r="E39">
        <v>0.41330001</v>
      </c>
      <c r="F39">
        <v>37.368999479999999</v>
      </c>
      <c r="G39">
        <v>0.97750002000000003</v>
      </c>
      <c r="H39">
        <v>33.060001370000002</v>
      </c>
      <c r="J39" s="2">
        <f>TREND(Calibration!$A$2:$A$4,Calibration!$B$2:$B$4,C39)</f>
        <v>404.74034826196817</v>
      </c>
      <c r="K39" s="2">
        <f>TREND(Calibration!$A$2:$A$4,Calibration!$C$2:$C$4,E39)</f>
        <v>1699.734080458926</v>
      </c>
      <c r="L39" s="2">
        <f>TREND(Calibration!$A$2:$A$4,Calibration!$D$2:$D$4,G39)</f>
        <v>596.73206377796123</v>
      </c>
    </row>
    <row r="40" spans="1:12" x14ac:dyDescent="0.25">
      <c r="A40">
        <v>190028</v>
      </c>
      <c r="B40">
        <v>15.06499958</v>
      </c>
      <c r="C40">
        <v>0.31264999999999998</v>
      </c>
      <c r="D40">
        <v>35.146999360000002</v>
      </c>
      <c r="E40">
        <v>0.41021999999999997</v>
      </c>
      <c r="F40">
        <v>37.444000240000001</v>
      </c>
      <c r="G40">
        <v>0.97750002000000003</v>
      </c>
      <c r="H40">
        <v>33.057998660000003</v>
      </c>
      <c r="J40" s="2">
        <f>TREND(Calibration!$A$2:$A$4,Calibration!$B$2:$B$4,C40)</f>
        <v>394.17081787027291</v>
      </c>
      <c r="K40" s="2">
        <f>TREND(Calibration!$A$2:$A$4,Calibration!$C$2:$C$4,E40)</f>
        <v>1675.9920702608285</v>
      </c>
      <c r="L40" s="2">
        <f>TREND(Calibration!$A$2:$A$4,Calibration!$D$2:$D$4,G40)</f>
        <v>596.73206377796123</v>
      </c>
    </row>
    <row r="41" spans="1:12" x14ac:dyDescent="0.25">
      <c r="A41">
        <v>195017</v>
      </c>
      <c r="B41">
        <v>15.02600002</v>
      </c>
      <c r="C41">
        <v>0.31514001000000003</v>
      </c>
      <c r="D41">
        <v>35.131999970000003</v>
      </c>
      <c r="E41">
        <v>0.40378999999999998</v>
      </c>
      <c r="F41">
        <v>37.348999020000001</v>
      </c>
      <c r="G41">
        <v>0.96829997999999995</v>
      </c>
      <c r="H41">
        <v>33.109001159999998</v>
      </c>
      <c r="J41" s="2">
        <f>TREND(Calibration!$A$2:$A$4,Calibration!$B$2:$B$4,C41)</f>
        <v>405.2288539166027</v>
      </c>
      <c r="K41" s="2">
        <f>TREND(Calibration!$A$2:$A$4,Calibration!$C$2:$C$4,E41)</f>
        <v>1626.4269306756435</v>
      </c>
      <c r="L41" s="2">
        <f>TREND(Calibration!$A$2:$A$4,Calibration!$D$2:$D$4,G41)</f>
        <v>591.01617801941075</v>
      </c>
    </row>
    <row r="42" spans="1:12" x14ac:dyDescent="0.25">
      <c r="A42">
        <v>200018</v>
      </c>
      <c r="B42">
        <v>14.99400043</v>
      </c>
      <c r="C42">
        <v>0.31475999999999998</v>
      </c>
      <c r="D42">
        <v>35.097999569999999</v>
      </c>
      <c r="E42">
        <v>0.54271000999999996</v>
      </c>
      <c r="F42">
        <v>37.361000060000002</v>
      </c>
      <c r="G42">
        <v>0.95910001</v>
      </c>
      <c r="H42">
        <v>33.112998959999999</v>
      </c>
      <c r="J42" s="2">
        <f>TREND(Calibration!$A$2:$A$4,Calibration!$B$2:$B$4,C42)</f>
        <v>403.54124451826033</v>
      </c>
      <c r="K42" s="2">
        <f>TREND(Calibration!$A$2:$A$4,Calibration!$C$2:$C$4,E42)</f>
        <v>2697.2806922347881</v>
      </c>
      <c r="L42" s="2">
        <f>TREND(Calibration!$A$2:$A$4,Calibration!$D$2:$D$4,G42)</f>
        <v>585.30033575110645</v>
      </c>
    </row>
    <row r="43" spans="1:12" x14ac:dyDescent="0.25">
      <c r="A43">
        <v>205018</v>
      </c>
      <c r="B43">
        <v>15.02000046</v>
      </c>
      <c r="C43">
        <v>0.31345999000000002</v>
      </c>
      <c r="D43">
        <v>35.109001159999998</v>
      </c>
      <c r="E43">
        <v>0.55637996999999995</v>
      </c>
      <c r="F43">
        <v>37.375</v>
      </c>
      <c r="G43">
        <v>0.97420001000000001</v>
      </c>
      <c r="H43">
        <v>33.127998349999999</v>
      </c>
      <c r="J43" s="2">
        <f>TREND(Calibration!$A$2:$A$4,Calibration!$B$2:$B$4,C43)</f>
        <v>397.76795146297604</v>
      </c>
      <c r="K43" s="2">
        <f>TREND(Calibration!$A$2:$A$4,Calibration!$C$2:$C$4,E43)</f>
        <v>2802.6544831405254</v>
      </c>
      <c r="L43" s="2">
        <f>TREND(Calibration!$A$2:$A$4,Calibration!$D$2:$D$4,G43)</f>
        <v>594.68180310930393</v>
      </c>
    </row>
    <row r="44" spans="1:12" x14ac:dyDescent="0.25">
      <c r="A44">
        <v>210018</v>
      </c>
      <c r="B44">
        <v>15.00399971</v>
      </c>
      <c r="C44">
        <v>0.31600001</v>
      </c>
      <c r="D44">
        <v>35.098999020000001</v>
      </c>
      <c r="E44">
        <v>0.51168000999999996</v>
      </c>
      <c r="F44">
        <v>37.402999880000003</v>
      </c>
      <c r="G44">
        <v>0.97530001</v>
      </c>
      <c r="H44">
        <v>33.105998990000003</v>
      </c>
      <c r="J44" s="2">
        <f>TREND(Calibration!$A$2:$A$4,Calibration!$B$2:$B$4,C44)</f>
        <v>409.04807994374437</v>
      </c>
      <c r="K44" s="2">
        <f>TREND(Calibration!$A$2:$A$4,Calibration!$C$2:$C$4,E44)</f>
        <v>2458.0884245320985</v>
      </c>
      <c r="L44" s="2">
        <f>TREND(Calibration!$A$2:$A$4,Calibration!$D$2:$D$4,G44)</f>
        <v>595.36522126122554</v>
      </c>
    </row>
    <row r="45" spans="1:12" x14ac:dyDescent="0.25">
      <c r="A45">
        <v>215017</v>
      </c>
      <c r="B45">
        <v>15.041999819999999</v>
      </c>
      <c r="C45">
        <v>0.31259998999999999</v>
      </c>
      <c r="D45">
        <v>35.138000490000003</v>
      </c>
      <c r="E45">
        <v>0.47010999999999997</v>
      </c>
      <c r="F45">
        <v>37.435001370000002</v>
      </c>
      <c r="G45">
        <v>0.97589999000000005</v>
      </c>
      <c r="H45">
        <v>33.126998899999997</v>
      </c>
      <c r="J45" s="2">
        <f>TREND(Calibration!$A$2:$A$4,Calibration!$B$2:$B$4,C45)</f>
        <v>393.94872543583415</v>
      </c>
      <c r="K45" s="2">
        <f>TREND(Calibration!$A$2:$A$4,Calibration!$C$2:$C$4,E45)</f>
        <v>2137.6493346086872</v>
      </c>
      <c r="L45" s="2">
        <f>TREND(Calibration!$A$2:$A$4,Calibration!$D$2:$D$4,G45)</f>
        <v>595.7379823728528</v>
      </c>
    </row>
    <row r="46" spans="1:12" x14ac:dyDescent="0.25">
      <c r="A46">
        <v>220017</v>
      </c>
      <c r="B46">
        <v>15.083999629999999</v>
      </c>
      <c r="C46">
        <v>0.31264999999999998</v>
      </c>
      <c r="D46">
        <v>35.120998380000003</v>
      </c>
      <c r="E46">
        <v>0.45557001000000003</v>
      </c>
      <c r="F46">
        <v>37.430000309999997</v>
      </c>
      <c r="G46">
        <v>0.97259998000000003</v>
      </c>
      <c r="H46">
        <v>33.071998600000001</v>
      </c>
      <c r="J46" s="2">
        <f>TREND(Calibration!$A$2:$A$4,Calibration!$B$2:$B$4,C46)</f>
        <v>394.17081787027291</v>
      </c>
      <c r="K46" s="2">
        <f>TREND(Calibration!$A$2:$A$4,Calibration!$C$2:$C$4,E46)</f>
        <v>2025.5689871876618</v>
      </c>
      <c r="L46" s="2">
        <f>TREND(Calibration!$A$2:$A$4,Calibration!$D$2:$D$4,G46)</f>
        <v>593.6877217041955</v>
      </c>
    </row>
    <row r="47" spans="1:12" x14ac:dyDescent="0.25">
      <c r="A47">
        <v>225018</v>
      </c>
      <c r="B47">
        <v>15.05200005</v>
      </c>
      <c r="C47">
        <v>0.31352001000000002</v>
      </c>
      <c r="D47">
        <v>35.125999450000002</v>
      </c>
      <c r="E47">
        <v>0.45394999000000003</v>
      </c>
      <c r="F47">
        <v>37.375</v>
      </c>
      <c r="G47">
        <v>0.97049998999999998</v>
      </c>
      <c r="H47">
        <v>33.056999210000001</v>
      </c>
      <c r="J47" s="2">
        <f>TREND(Calibration!$A$2:$A$4,Calibration!$B$2:$B$4,C47)</f>
        <v>398.03449791198659</v>
      </c>
      <c r="K47" s="2">
        <f>TREND(Calibration!$A$2:$A$4,Calibration!$C$2:$C$4,E47)</f>
        <v>2013.0811928749415</v>
      </c>
      <c r="L47" s="2">
        <f>TREND(Calibration!$A$2:$A$4,Calibration!$D$2:$D$4,G47)</f>
        <v>592.38302053614643</v>
      </c>
    </row>
    <row r="48" spans="1:12" x14ac:dyDescent="0.25">
      <c r="A48">
        <v>230018</v>
      </c>
      <c r="B48">
        <v>15.022999759999999</v>
      </c>
      <c r="C48">
        <v>0.31195000000000001</v>
      </c>
      <c r="D48">
        <v>35.101001740000001</v>
      </c>
      <c r="E48">
        <v>0.41179000999999998</v>
      </c>
      <c r="F48">
        <v>37.40499878</v>
      </c>
      <c r="G48">
        <v>0.97149998000000004</v>
      </c>
      <c r="H48">
        <v>33.055000309999997</v>
      </c>
      <c r="J48" s="2">
        <f>TREND(Calibration!$A$2:$A$4,Calibration!$B$2:$B$4,C48)</f>
        <v>391.06214552259939</v>
      </c>
      <c r="K48" s="2">
        <f>TREND(Calibration!$A$2:$A$4,Calibration!$C$2:$C$4,E48)</f>
        <v>1688.0943664972417</v>
      </c>
      <c r="L48" s="2">
        <f>TREND(Calibration!$A$2:$A$4,Calibration!$D$2:$D$4,G48)</f>
        <v>593.00430355227388</v>
      </c>
    </row>
    <row r="49" spans="1:12" x14ac:dyDescent="0.25">
      <c r="A49">
        <v>235018</v>
      </c>
      <c r="B49">
        <v>14.98799992</v>
      </c>
      <c r="C49">
        <v>0.30789</v>
      </c>
      <c r="D49">
        <v>35.09500122</v>
      </c>
      <c r="E49">
        <v>0.39307999999999998</v>
      </c>
      <c r="F49">
        <v>37.380001069999999</v>
      </c>
      <c r="G49">
        <v>0.97049998999999998</v>
      </c>
      <c r="H49">
        <v>33.022998809999997</v>
      </c>
      <c r="J49" s="2">
        <f>TREND(Calibration!$A$2:$A$4,Calibration!$B$2:$B$4,C49)</f>
        <v>373.03184590609226</v>
      </c>
      <c r="K49" s="2">
        <f>TREND(Calibration!$A$2:$A$4,Calibration!$C$2:$C$4,E49)</f>
        <v>1543.8697541659496</v>
      </c>
      <c r="L49" s="2">
        <f>TREND(Calibration!$A$2:$A$4,Calibration!$D$2:$D$4,G49)</f>
        <v>592.38302053614643</v>
      </c>
    </row>
    <row r="50" spans="1:12" x14ac:dyDescent="0.25">
      <c r="A50">
        <v>240018</v>
      </c>
      <c r="B50">
        <v>14.97399998</v>
      </c>
      <c r="C50">
        <v>0.31233000999999999</v>
      </c>
      <c r="D50">
        <v>35.145000459999999</v>
      </c>
      <c r="E50">
        <v>0.40125</v>
      </c>
      <c r="F50">
        <v>37.366001130000001</v>
      </c>
      <c r="G50">
        <v>0.96509999000000002</v>
      </c>
      <c r="H50">
        <v>32.988998410000001</v>
      </c>
      <c r="J50" s="2">
        <f>TREND(Calibration!$A$2:$A$4,Calibration!$B$2:$B$4,C50)</f>
        <v>392.74975492094131</v>
      </c>
      <c r="K50" s="2">
        <f>TREND(Calibration!$A$2:$A$4,Calibration!$C$2:$C$4,E50)</f>
        <v>1606.8475442765191</v>
      </c>
      <c r="L50" s="2">
        <f>TREND(Calibration!$A$2:$A$4,Calibration!$D$2:$D$4,G50)</f>
        <v>589.02805869944007</v>
      </c>
    </row>
    <row r="51" spans="1:12" x14ac:dyDescent="0.25">
      <c r="A51">
        <v>245018</v>
      </c>
      <c r="B51">
        <v>14.958000180000001</v>
      </c>
      <c r="C51">
        <v>0.31406000000000001</v>
      </c>
      <c r="D51">
        <v>35.134998320000001</v>
      </c>
      <c r="E51">
        <v>0.39633000000000002</v>
      </c>
      <c r="F51">
        <v>37.354999540000001</v>
      </c>
      <c r="G51">
        <v>0.96609997999999997</v>
      </c>
      <c r="H51">
        <v>32.9679985</v>
      </c>
      <c r="J51" s="2">
        <f>TREND(Calibration!$A$2:$A$4,Calibration!$B$2:$B$4,C51)</f>
        <v>400.43257217058681</v>
      </c>
      <c r="K51" s="2">
        <f>TREND(Calibration!$A$2:$A$4,Calibration!$C$2:$C$4,E51)</f>
        <v>1568.9221186530187</v>
      </c>
      <c r="L51" s="2">
        <f>TREND(Calibration!$A$2:$A$4,Calibration!$D$2:$D$4,G51)</f>
        <v>589.6493417155674</v>
      </c>
    </row>
    <row r="52" spans="1:12" x14ac:dyDescent="0.25">
      <c r="A52">
        <v>250019</v>
      </c>
      <c r="B52">
        <v>14.958000180000001</v>
      </c>
      <c r="C52">
        <v>0.31417</v>
      </c>
      <c r="D52">
        <v>35.097000119999997</v>
      </c>
      <c r="E52">
        <v>0.38751998999999998</v>
      </c>
      <c r="F52">
        <v>37.409999849999998</v>
      </c>
      <c r="G52">
        <v>0.96939998999999999</v>
      </c>
      <c r="H52">
        <v>32.992000580000003</v>
      </c>
      <c r="J52" s="2">
        <f>TREND(Calibration!$A$2:$A$4,Calibration!$B$2:$B$4,C52)</f>
        <v>400.92107782522135</v>
      </c>
      <c r="K52" s="2">
        <f>TREND(Calibration!$A$2:$A$4,Calibration!$C$2:$C$4,E52)</f>
        <v>1501.0108627592583</v>
      </c>
      <c r="L52" s="2">
        <f>TREND(Calibration!$A$2:$A$4,Calibration!$D$2:$D$4,G52)</f>
        <v>591.6996023842247</v>
      </c>
    </row>
    <row r="53" spans="1:12" x14ac:dyDescent="0.25">
      <c r="A53">
        <v>255019</v>
      </c>
      <c r="B53">
        <v>14.94200039</v>
      </c>
      <c r="C53">
        <v>0.31535000000000002</v>
      </c>
      <c r="D53">
        <v>35.116001130000001</v>
      </c>
      <c r="E53">
        <v>0.37763000000000002</v>
      </c>
      <c r="F53">
        <v>37.375</v>
      </c>
      <c r="G53">
        <v>0.95590001000000002</v>
      </c>
      <c r="H53">
        <v>32.9640007</v>
      </c>
      <c r="J53" s="2">
        <f>TREND(Calibration!$A$2:$A$4,Calibration!$B$2:$B$4,C53)</f>
        <v>406.16141121129976</v>
      </c>
      <c r="K53" s="2">
        <f>TREND(Calibration!$A$2:$A$4,Calibration!$C$2:$C$4,E53)</f>
        <v>1424.7746676043469</v>
      </c>
      <c r="L53" s="2">
        <f>TREND(Calibration!$A$2:$A$4,Calibration!$D$2:$D$4,G53)</f>
        <v>583.31221021824342</v>
      </c>
    </row>
    <row r="54" spans="1:12" x14ac:dyDescent="0.25">
      <c r="A54">
        <v>260018</v>
      </c>
      <c r="B54">
        <v>15.03199959</v>
      </c>
      <c r="C54">
        <v>0.31071000999999998</v>
      </c>
      <c r="D54">
        <v>35.153999329999998</v>
      </c>
      <c r="E54">
        <v>0.38567998999999997</v>
      </c>
      <c r="F54">
        <v>37.358001710000003</v>
      </c>
      <c r="G54">
        <v>0.95859998000000002</v>
      </c>
      <c r="H54">
        <v>33.020000459999999</v>
      </c>
      <c r="J54" s="2">
        <f>TREND(Calibration!$A$2:$A$4,Calibration!$B$2:$B$4,C54)</f>
        <v>385.5553989163252</v>
      </c>
      <c r="K54" s="2">
        <f>TREND(Calibration!$A$2:$A$4,Calibration!$C$2:$C$4,E54)</f>
        <v>1486.8273702496565</v>
      </c>
      <c r="L54" s="2">
        <f>TREND(Calibration!$A$2:$A$4,Calibration!$D$2:$D$4,G54)</f>
        <v>584.98967249791974</v>
      </c>
    </row>
    <row r="55" spans="1:12" x14ac:dyDescent="0.25">
      <c r="A55">
        <v>265019</v>
      </c>
      <c r="B55">
        <v>15.08100033</v>
      </c>
      <c r="C55">
        <v>0.31313999999999997</v>
      </c>
      <c r="D55">
        <v>35.129001619999997</v>
      </c>
      <c r="E55">
        <v>0.39280999</v>
      </c>
      <c r="F55">
        <v>37.347000119999997</v>
      </c>
      <c r="G55">
        <v>0.95529997</v>
      </c>
      <c r="H55">
        <v>33.023998259999999</v>
      </c>
      <c r="J55" s="2">
        <f>TREND(Calibration!$A$2:$A$4,Calibration!$B$2:$B$4,C55)</f>
        <v>396.34688851364422</v>
      </c>
      <c r="K55" s="2">
        <f>TREND(Calibration!$A$2:$A$4,Calibration!$C$2:$C$4,E55)</f>
        <v>1541.7884037243641</v>
      </c>
      <c r="L55" s="2">
        <f>TREND(Calibration!$A$2:$A$4,Calibration!$D$2:$D$4,G55)</f>
        <v>582.93941182926244</v>
      </c>
    </row>
    <row r="56" spans="1:12" x14ac:dyDescent="0.25">
      <c r="A56">
        <v>270018</v>
      </c>
      <c r="B56">
        <v>15.1079998</v>
      </c>
      <c r="C56">
        <v>0.31918999999999997</v>
      </c>
      <c r="D56">
        <v>35.101001740000001</v>
      </c>
      <c r="E56">
        <v>0.39476000999999999</v>
      </c>
      <c r="F56">
        <v>37.354999540000001</v>
      </c>
      <c r="G56">
        <v>0.95429998999999999</v>
      </c>
      <c r="H56">
        <v>33.051998140000002</v>
      </c>
      <c r="J56" s="2">
        <f>TREND(Calibration!$A$2:$A$4,Calibration!$B$2:$B$4,C56)</f>
        <v>423.2146995185376</v>
      </c>
      <c r="K56" s="2">
        <f>TREND(Calibration!$A$2:$A$4,Calibration!$C$2:$C$4,E56)</f>
        <v>1556.819976585002</v>
      </c>
      <c r="L56" s="2">
        <f>TREND(Calibration!$A$2:$A$4,Calibration!$D$2:$D$4,G56)</f>
        <v>582.31813502602733</v>
      </c>
    </row>
    <row r="57" spans="1:12" x14ac:dyDescent="0.25">
      <c r="A57">
        <v>275029</v>
      </c>
      <c r="B57">
        <v>15.13399982</v>
      </c>
      <c r="C57">
        <v>0.31378999000000002</v>
      </c>
      <c r="D57">
        <v>35.084999080000003</v>
      </c>
      <c r="E57">
        <v>0.42524999000000002</v>
      </c>
      <c r="F57">
        <v>37.428001399999999</v>
      </c>
      <c r="G57">
        <v>0.96670001999999999</v>
      </c>
      <c r="H57">
        <v>33.048999790000003</v>
      </c>
      <c r="J57" s="2">
        <f>TREND(Calibration!$A$2:$A$4,Calibration!$B$2:$B$4,C57)</f>
        <v>399.2334684268792</v>
      </c>
      <c r="K57" s="2">
        <f>TREND(Calibration!$A$2:$A$4,Calibration!$C$2:$C$4,E57)</f>
        <v>1791.8495434045201</v>
      </c>
      <c r="L57" s="2">
        <f>TREND(Calibration!$A$2:$A$4,Calibration!$D$2:$D$4,G57)</f>
        <v>590.02214010454838</v>
      </c>
    </row>
    <row r="58" spans="1:12" x14ac:dyDescent="0.25">
      <c r="A58">
        <v>280018</v>
      </c>
      <c r="B58">
        <v>15.07499981</v>
      </c>
      <c r="C58">
        <v>0.31248999</v>
      </c>
      <c r="D58">
        <v>35.09500122</v>
      </c>
      <c r="E58">
        <v>0.43518999000000003</v>
      </c>
      <c r="F58">
        <v>37.374000549999998</v>
      </c>
      <c r="G58">
        <v>0.94940000999999996</v>
      </c>
      <c r="H58">
        <v>33.048999790000003</v>
      </c>
      <c r="J58" s="2">
        <f>TREND(Calibration!$A$2:$A$4,Calibration!$B$2:$B$4,C58)</f>
        <v>393.46021978119961</v>
      </c>
      <c r="K58" s="2">
        <f>TREND(Calibration!$A$2:$A$4,Calibration!$C$2:$C$4,E58)</f>
        <v>1868.4712366357392</v>
      </c>
      <c r="L58" s="2">
        <f>TREND(Calibration!$A$2:$A$4,Calibration!$D$2:$D$4,G58)</f>
        <v>579.27383022961533</v>
      </c>
    </row>
    <row r="59" spans="1:12" x14ac:dyDescent="0.25">
      <c r="A59">
        <v>285027</v>
      </c>
      <c r="B59">
        <v>15.03299999</v>
      </c>
      <c r="C59">
        <v>0.31091999999999997</v>
      </c>
      <c r="D59">
        <v>35.153999329999998</v>
      </c>
      <c r="E59">
        <v>0.41703001000000001</v>
      </c>
      <c r="F59">
        <v>37.372001650000001</v>
      </c>
      <c r="G59">
        <v>0.95700001999999995</v>
      </c>
      <c r="H59">
        <v>33.060001370000002</v>
      </c>
      <c r="J59" s="2">
        <f>TREND(Calibration!$A$2:$A$4,Calibration!$B$2:$B$4,C59)</f>
        <v>386.48795621102227</v>
      </c>
      <c r="K59" s="2">
        <f>TREND(Calibration!$A$2:$A$4,Calibration!$C$2:$C$4,E59)</f>
        <v>1728.4864864702388</v>
      </c>
      <c r="L59" s="2">
        <f>TREND(Calibration!$A$2:$A$4,Calibration!$D$2:$D$4,G59)</f>
        <v>583.99563458305738</v>
      </c>
    </row>
    <row r="60" spans="1:12" x14ac:dyDescent="0.25">
      <c r="A60">
        <v>290027</v>
      </c>
      <c r="B60">
        <v>15.05200005</v>
      </c>
      <c r="C60">
        <v>0.31038000999999998</v>
      </c>
      <c r="D60">
        <v>35.134998320000001</v>
      </c>
      <c r="E60">
        <v>0.39783998999999998</v>
      </c>
      <c r="F60">
        <v>37.429000850000001</v>
      </c>
      <c r="G60">
        <v>0.96450000999999996</v>
      </c>
      <c r="H60">
        <v>33.036998750000002</v>
      </c>
      <c r="J60" s="2">
        <f>TREND(Calibration!$A$2:$A$4,Calibration!$B$2:$B$4,C60)</f>
        <v>384.08988195242182</v>
      </c>
      <c r="K60" s="2">
        <f>TREND(Calibration!$A$2:$A$4,Calibration!$C$2:$C$4,E60)</f>
        <v>1580.5617555305041</v>
      </c>
      <c r="L60" s="2">
        <f>TREND(Calibration!$A$2:$A$4,Calibration!$D$2:$D$4,G60)</f>
        <v>588.65529758781281</v>
      </c>
    </row>
    <row r="61" spans="1:12" x14ac:dyDescent="0.25">
      <c r="A61">
        <v>295018</v>
      </c>
      <c r="B61">
        <v>15</v>
      </c>
      <c r="C61">
        <v>0.31027000999999998</v>
      </c>
      <c r="D61">
        <v>35.109001159999998</v>
      </c>
      <c r="E61">
        <v>0.38433</v>
      </c>
      <c r="F61">
        <v>37.370998380000003</v>
      </c>
      <c r="G61">
        <v>0.95799999999999996</v>
      </c>
      <c r="H61">
        <v>33.087001800000003</v>
      </c>
      <c r="J61" s="2">
        <f>TREND(Calibration!$A$2:$A$4,Calibration!$B$2:$B$4,C61)</f>
        <v>383.60137629778751</v>
      </c>
      <c r="K61" s="2">
        <f>TREND(Calibration!$A$2:$A$4,Calibration!$C$2:$C$4,E61)</f>
        <v>1476.421080546919</v>
      </c>
      <c r="L61" s="2">
        <f>TREND(Calibration!$A$2:$A$4,Calibration!$D$2:$D$4,G61)</f>
        <v>584.61691138629249</v>
      </c>
    </row>
    <row r="62" spans="1:12" x14ac:dyDescent="0.25">
      <c r="A62">
        <v>300017</v>
      </c>
      <c r="B62">
        <v>15</v>
      </c>
      <c r="C62">
        <v>0.31032999999999999</v>
      </c>
      <c r="D62">
        <v>35.125</v>
      </c>
      <c r="E62">
        <v>0.39702999999999999</v>
      </c>
      <c r="F62">
        <v>37.415000919999997</v>
      </c>
      <c r="G62">
        <v>0.96340000999999997</v>
      </c>
      <c r="H62">
        <v>33.138000490000003</v>
      </c>
      <c r="J62" s="2">
        <f>TREND(Calibration!$A$2:$A$4,Calibration!$B$2:$B$4,C62)</f>
        <v>383.86778951798328</v>
      </c>
      <c r="K62" s="2">
        <f>TREND(Calibration!$A$2:$A$4,Calibration!$C$2:$C$4,E62)</f>
        <v>1574.3180125425408</v>
      </c>
      <c r="L62" s="2">
        <f>TREND(Calibration!$A$2:$A$4,Calibration!$D$2:$D$4,G62)</f>
        <v>587.97187943589108</v>
      </c>
    </row>
    <row r="63" spans="1:12" x14ac:dyDescent="0.25">
      <c r="A63">
        <v>305017</v>
      </c>
      <c r="B63">
        <v>15.006999970000001</v>
      </c>
      <c r="C63">
        <v>0.31162000000000001</v>
      </c>
      <c r="D63">
        <v>35.087001800000003</v>
      </c>
      <c r="E63">
        <v>0.39930000999999998</v>
      </c>
      <c r="F63">
        <v>37.435001370000002</v>
      </c>
      <c r="G63">
        <v>0.96829997999999995</v>
      </c>
      <c r="H63">
        <v>33.124000549999998</v>
      </c>
      <c r="J63" s="2">
        <f>TREND(Calibration!$A$2:$A$4,Calibration!$B$2:$B$4,C63)</f>
        <v>389.59662855869601</v>
      </c>
      <c r="K63" s="2">
        <f>TREND(Calibration!$A$2:$A$4,Calibration!$C$2:$C$4,E63)</f>
        <v>1591.8162026684765</v>
      </c>
      <c r="L63" s="2">
        <f>TREND(Calibration!$A$2:$A$4,Calibration!$D$2:$D$4,G63)</f>
        <v>591.01617801941075</v>
      </c>
    </row>
    <row r="64" spans="1:12" x14ac:dyDescent="0.25">
      <c r="A64">
        <v>310018</v>
      </c>
      <c r="B64">
        <v>14.99699974</v>
      </c>
      <c r="C64">
        <v>0.31319001000000002</v>
      </c>
      <c r="D64">
        <v>35.103000639999998</v>
      </c>
      <c r="E64">
        <v>0.40838000000000002</v>
      </c>
      <c r="F64">
        <v>37.430999759999999</v>
      </c>
      <c r="G64">
        <v>0.97369998999999996</v>
      </c>
      <c r="H64">
        <v>33.166999820000001</v>
      </c>
      <c r="J64" s="2">
        <f>TREND(Calibration!$A$2:$A$4,Calibration!$B$2:$B$4,C64)</f>
        <v>396.56898094808321</v>
      </c>
      <c r="K64" s="2">
        <f>TREND(Calibration!$A$2:$A$4,Calibration!$C$2:$C$4,E64)</f>
        <v>1661.8085777512272</v>
      </c>
      <c r="L64" s="2">
        <f>TREND(Calibration!$A$2:$A$4,Calibration!$D$2:$D$4,G64)</f>
        <v>594.37114606900946</v>
      </c>
    </row>
    <row r="65" spans="1:12" x14ac:dyDescent="0.25">
      <c r="A65">
        <v>315027</v>
      </c>
      <c r="B65">
        <v>14.989999770000001</v>
      </c>
      <c r="C65">
        <v>0.31102999999999997</v>
      </c>
      <c r="D65">
        <v>35.1570015</v>
      </c>
      <c r="E65">
        <v>0.38341001000000002</v>
      </c>
      <c r="F65">
        <v>37.387001040000001</v>
      </c>
      <c r="G65">
        <v>0.95529997</v>
      </c>
      <c r="H65">
        <v>33.068000789999999</v>
      </c>
      <c r="J65" s="2">
        <f>TREND(Calibration!$A$2:$A$4,Calibration!$B$2:$B$4,C65)</f>
        <v>386.9764618656568</v>
      </c>
      <c r="K65" s="2">
        <f>TREND(Calibration!$A$2:$A$4,Calibration!$C$2:$C$4,E65)</f>
        <v>1469.3294113763166</v>
      </c>
      <c r="L65" s="2">
        <f>TREND(Calibration!$A$2:$A$4,Calibration!$D$2:$D$4,G65)</f>
        <v>582.93941182926244</v>
      </c>
    </row>
    <row r="66" spans="1:12" x14ac:dyDescent="0.25">
      <c r="A66">
        <v>320017</v>
      </c>
      <c r="B66">
        <v>15.05200005</v>
      </c>
      <c r="C66">
        <v>0.30914000000000003</v>
      </c>
      <c r="D66">
        <v>35.060001370000002</v>
      </c>
      <c r="E66">
        <v>0.37092000000000003</v>
      </c>
      <c r="F66">
        <v>37.421001429999997</v>
      </c>
      <c r="G66">
        <v>0.97320002000000005</v>
      </c>
      <c r="H66">
        <v>33.105998990000003</v>
      </c>
      <c r="J66" s="2">
        <f>TREND(Calibration!$A$2:$A$4,Calibration!$B$2:$B$4,C66)</f>
        <v>378.58304652693823</v>
      </c>
      <c r="K66" s="2">
        <f>TREND(Calibration!$A$2:$A$4,Calibration!$C$2:$C$4,E66)</f>
        <v>1373.0511704633529</v>
      </c>
      <c r="L66" s="2">
        <f>TREND(Calibration!$A$2:$A$4,Calibration!$D$2:$D$4,G66)</f>
        <v>594.06052009317648</v>
      </c>
    </row>
    <row r="67" spans="1:12" x14ac:dyDescent="0.25">
      <c r="A67">
        <v>325034</v>
      </c>
      <c r="B67">
        <v>15.114000320000001</v>
      </c>
      <c r="C67">
        <v>0.31011</v>
      </c>
      <c r="D67">
        <v>35.076999659999998</v>
      </c>
      <c r="E67">
        <v>0.36853998999999998</v>
      </c>
      <c r="F67">
        <v>37.42200089</v>
      </c>
      <c r="G67">
        <v>0.97909999000000003</v>
      </c>
      <c r="H67">
        <v>33.006000520000001</v>
      </c>
      <c r="J67" s="2">
        <f>TREND(Calibration!$A$2:$A$4,Calibration!$B$2:$B$4,C67)</f>
        <v>382.89077820871444</v>
      </c>
      <c r="K67" s="2">
        <f>TREND(Calibration!$A$2:$A$4,Calibration!$C$2:$C$4,E67)</f>
        <v>1354.7050541547776</v>
      </c>
      <c r="L67" s="2">
        <f>TREND(Calibration!$A$2:$A$4,Calibration!$D$2:$D$4,G67)</f>
        <v>597.72610790571582</v>
      </c>
    </row>
    <row r="68" spans="1:12" x14ac:dyDescent="0.25">
      <c r="A68">
        <v>330027</v>
      </c>
      <c r="B68">
        <v>15.182000159999999</v>
      </c>
      <c r="C68">
        <v>0.31156999000000002</v>
      </c>
      <c r="D68">
        <v>35.068000789999999</v>
      </c>
      <c r="E68">
        <v>0.39707999999999999</v>
      </c>
      <c r="F68">
        <v>37.372001650000001</v>
      </c>
      <c r="G68">
        <v>0.96719997999999996</v>
      </c>
      <c r="H68">
        <v>33.069000240000001</v>
      </c>
      <c r="J68" s="2">
        <f>TREND(Calibration!$A$2:$A$4,Calibration!$B$2:$B$4,C68)</f>
        <v>389.37453612425725</v>
      </c>
      <c r="K68" s="2">
        <f>TREND(Calibration!$A$2:$A$4,Calibration!$C$2:$C$4,E68)</f>
        <v>1574.7034335346495</v>
      </c>
      <c r="L68" s="2">
        <f>TREND(Calibration!$A$2:$A$4,Calibration!$D$2:$D$4,G68)</f>
        <v>590.33275986748913</v>
      </c>
    </row>
    <row r="69" spans="1:12" x14ac:dyDescent="0.25">
      <c r="A69">
        <v>335016</v>
      </c>
      <c r="B69">
        <v>15.25</v>
      </c>
      <c r="C69">
        <v>0.31617001</v>
      </c>
      <c r="D69">
        <v>35.070999149999999</v>
      </c>
      <c r="E69">
        <v>0.39794998999999998</v>
      </c>
      <c r="F69">
        <v>37.430999759999999</v>
      </c>
      <c r="G69">
        <v>0.98449998999999999</v>
      </c>
      <c r="H69">
        <v>33.015998840000002</v>
      </c>
      <c r="J69" s="2">
        <f>TREND(Calibration!$A$2:$A$4,Calibration!$B$2:$B$4,C69)</f>
        <v>409.80304322817938</v>
      </c>
      <c r="K69" s="2">
        <f>TREND(Calibration!$A$2:$A$4,Calibration!$C$2:$C$4,E69)</f>
        <v>1581.4096817131433</v>
      </c>
      <c r="L69" s="2">
        <f>TREND(Calibration!$A$2:$A$4,Calibration!$D$2:$D$4,G69)</f>
        <v>601.08106974242219</v>
      </c>
    </row>
    <row r="70" spans="1:12" x14ac:dyDescent="0.25">
      <c r="A70">
        <v>340018</v>
      </c>
      <c r="B70">
        <v>15.19799995</v>
      </c>
      <c r="C70">
        <v>0.32043999000000001</v>
      </c>
      <c r="D70">
        <v>35.131999970000003</v>
      </c>
      <c r="E70">
        <v>0.40821998999999998</v>
      </c>
      <c r="F70">
        <v>37.409000399999996</v>
      </c>
      <c r="G70">
        <v>0.97799999000000004</v>
      </c>
      <c r="H70">
        <v>33</v>
      </c>
      <c r="J70" s="2">
        <f>TREND(Calibration!$A$2:$A$4,Calibration!$B$2:$B$4,C70)</f>
        <v>428.76585572977865</v>
      </c>
      <c r="K70" s="2">
        <f>TREND(Calibration!$A$2:$A$4,Calibration!$C$2:$C$4,E70)</f>
        <v>1660.5751534922804</v>
      </c>
      <c r="L70" s="2">
        <f>TREND(Calibration!$A$2:$A$4,Calibration!$D$2:$D$4,G70)</f>
        <v>597.04268975379421</v>
      </c>
    </row>
    <row r="71" spans="1:12" x14ac:dyDescent="0.25">
      <c r="A71">
        <v>345018</v>
      </c>
      <c r="B71">
        <v>15.18799973</v>
      </c>
      <c r="C71">
        <v>0.31643999</v>
      </c>
      <c r="D71">
        <v>35.134998320000001</v>
      </c>
      <c r="E71">
        <v>0.42270999999999997</v>
      </c>
      <c r="F71">
        <v>37.38999939</v>
      </c>
      <c r="G71">
        <v>0.97049998999999998</v>
      </c>
      <c r="H71">
        <v>32.984001159999998</v>
      </c>
      <c r="J71" s="2">
        <f>TREND(Calibration!$A$2:$A$4,Calibration!$B$2:$B$4,C71)</f>
        <v>411.00201374307221</v>
      </c>
      <c r="K71" s="2">
        <f>TREND(Calibration!$A$2:$A$4,Calibration!$C$2:$C$4,E71)</f>
        <v>1772.2702340895937</v>
      </c>
      <c r="L71" s="2">
        <f>TREND(Calibration!$A$2:$A$4,Calibration!$D$2:$D$4,G71)</f>
        <v>592.38302053614643</v>
      </c>
    </row>
    <row r="72" spans="1:12" x14ac:dyDescent="0.25">
      <c r="A72">
        <v>350017</v>
      </c>
      <c r="B72">
        <v>15.14599991</v>
      </c>
      <c r="C72">
        <v>0.31097998999999998</v>
      </c>
      <c r="D72">
        <v>35.11000061</v>
      </c>
      <c r="E72">
        <v>0.43130001000000001</v>
      </c>
      <c r="F72">
        <v>37.355998990000003</v>
      </c>
      <c r="G72">
        <v>0.96130002000000003</v>
      </c>
      <c r="H72">
        <v>33.007999419999997</v>
      </c>
      <c r="J72" s="2">
        <f>TREND(Calibration!$A$2:$A$4,Calibration!$B$2:$B$4,C72)</f>
        <v>386.75436943121804</v>
      </c>
      <c r="K72" s="2">
        <f>TREND(Calibration!$A$2:$A$4,Calibration!$C$2:$C$4,E72)</f>
        <v>1838.4856376180753</v>
      </c>
      <c r="L72" s="2">
        <f>TREND(Calibration!$A$2:$A$4,Calibration!$D$2:$D$4,G72)</f>
        <v>586.66717826784213</v>
      </c>
    </row>
    <row r="73" spans="1:12" x14ac:dyDescent="0.25">
      <c r="A73">
        <v>355018</v>
      </c>
      <c r="B73">
        <v>15.123999599999999</v>
      </c>
      <c r="C73">
        <v>0.31167999000000002</v>
      </c>
      <c r="D73">
        <v>35.087001800000003</v>
      </c>
      <c r="E73">
        <v>0.42124999000000002</v>
      </c>
      <c r="F73">
        <v>37.384998320000001</v>
      </c>
      <c r="G73">
        <v>0.95969998999999995</v>
      </c>
      <c r="H73">
        <v>33.01499939</v>
      </c>
      <c r="J73" s="2">
        <f>TREND(Calibration!$A$2:$A$4,Calibration!$B$2:$B$4,C73)</f>
        <v>389.86304177889178</v>
      </c>
      <c r="K73" s="2">
        <f>TREND(Calibration!$A$2:$A$4,Calibration!$C$2:$C$4,E73)</f>
        <v>1761.0158640358202</v>
      </c>
      <c r="L73" s="2">
        <f>TREND(Calibration!$A$2:$A$4,Calibration!$D$2:$D$4,G73)</f>
        <v>585.67309686273359</v>
      </c>
    </row>
    <row r="74" spans="1:12" x14ac:dyDescent="0.25">
      <c r="A74">
        <v>360018</v>
      </c>
      <c r="B74">
        <v>15.08199978</v>
      </c>
      <c r="C74">
        <v>0.31119001000000002</v>
      </c>
      <c r="D74">
        <v>35.083000179999999</v>
      </c>
      <c r="E74">
        <v>0.46514000999999999</v>
      </c>
      <c r="F74">
        <v>37.353000639999998</v>
      </c>
      <c r="G74">
        <v>0.96069998000000001</v>
      </c>
      <c r="H74">
        <v>33.037998199999997</v>
      </c>
      <c r="J74" s="2">
        <f>TREND(Calibration!$A$2:$A$4,Calibration!$B$2:$B$4,C74)</f>
        <v>387.6870599547301</v>
      </c>
      <c r="K74" s="2">
        <f>TREND(Calibration!$A$2:$A$4,Calibration!$C$2:$C$4,E74)</f>
        <v>2099.3385650772761</v>
      </c>
      <c r="L74" s="2">
        <f>TREND(Calibration!$A$2:$A$4,Calibration!$D$2:$D$4,G74)</f>
        <v>586.29437987886104</v>
      </c>
    </row>
    <row r="75" spans="1:12" x14ac:dyDescent="0.25">
      <c r="A75">
        <v>365017</v>
      </c>
      <c r="B75">
        <v>15.07499981</v>
      </c>
      <c r="C75">
        <v>0.31918999999999997</v>
      </c>
      <c r="D75">
        <v>35.073001859999998</v>
      </c>
      <c r="E75">
        <v>0.48605999</v>
      </c>
      <c r="F75">
        <v>37.374000549999998</v>
      </c>
      <c r="G75">
        <v>0.96880001000000004</v>
      </c>
      <c r="H75">
        <v>33.016998289999997</v>
      </c>
      <c r="J75" s="2">
        <f>TREND(Calibration!$A$2:$A$4,Calibration!$B$2:$B$4,C75)</f>
        <v>423.2146995185376</v>
      </c>
      <c r="K75" s="2">
        <f>TREND(Calibration!$A$2:$A$4,Calibration!$C$2:$C$4,E75)</f>
        <v>2260.5985540071797</v>
      </c>
      <c r="L75" s="2">
        <f>TREND(Calibration!$A$2:$A$4,Calibration!$D$2:$D$4,G75)</f>
        <v>591.32684127259756</v>
      </c>
    </row>
    <row r="76" spans="1:12" x14ac:dyDescent="0.25">
      <c r="A76">
        <v>370018</v>
      </c>
      <c r="B76">
        <v>15.097999570000001</v>
      </c>
      <c r="C76">
        <v>0.31319001000000002</v>
      </c>
      <c r="D76">
        <v>35.07799911</v>
      </c>
      <c r="E76">
        <v>0.44729998999999998</v>
      </c>
      <c r="F76">
        <v>37.403999329999998</v>
      </c>
      <c r="G76">
        <v>0.97149998000000004</v>
      </c>
      <c r="H76">
        <v>33.104999540000001</v>
      </c>
      <c r="J76" s="2">
        <f>TREND(Calibration!$A$2:$A$4,Calibration!$B$2:$B$4,C76)</f>
        <v>396.56898094808321</v>
      </c>
      <c r="K76" s="2">
        <f>TREND(Calibration!$A$2:$A$4,Calibration!$C$2:$C$4,E76)</f>
        <v>1961.8202009244776</v>
      </c>
      <c r="L76" s="2">
        <f>TREND(Calibration!$A$2:$A$4,Calibration!$D$2:$D$4,G76)</f>
        <v>593.00430355227388</v>
      </c>
    </row>
    <row r="77" spans="1:12" x14ac:dyDescent="0.25">
      <c r="A77">
        <v>375018</v>
      </c>
      <c r="B77">
        <v>15.07299995</v>
      </c>
      <c r="C77">
        <v>0.30746001000000001</v>
      </c>
      <c r="D77">
        <v>35.070999149999999</v>
      </c>
      <c r="E77">
        <v>0.39805998999999997</v>
      </c>
      <c r="F77">
        <v>37.394001009999997</v>
      </c>
      <c r="G77">
        <v>0.97479998999999995</v>
      </c>
      <c r="H77">
        <v>33.118000029999997</v>
      </c>
      <c r="J77" s="2">
        <f>TREND(Calibration!$A$2:$A$4,Calibration!$B$2:$B$4,C77)</f>
        <v>371.12227730212635</v>
      </c>
      <c r="K77" s="2">
        <f>TREND(Calibration!$A$2:$A$4,Calibration!$C$2:$C$4,E77)</f>
        <v>1582.2576078957825</v>
      </c>
      <c r="L77" s="2">
        <f>TREND(Calibration!$A$2:$A$4,Calibration!$D$2:$D$4,G77)</f>
        <v>595.05456422093107</v>
      </c>
    </row>
    <row r="78" spans="1:12" x14ac:dyDescent="0.25">
      <c r="A78">
        <v>380018</v>
      </c>
      <c r="B78">
        <v>15.083000180000001</v>
      </c>
      <c r="C78">
        <v>0.31217</v>
      </c>
      <c r="D78">
        <v>35.049999239999998</v>
      </c>
      <c r="E78">
        <v>0.40026999000000002</v>
      </c>
      <c r="F78">
        <v>37.402000430000001</v>
      </c>
      <c r="G78">
        <v>0.96880001000000004</v>
      </c>
      <c r="H78">
        <v>33.136001589999999</v>
      </c>
      <c r="J78" s="2">
        <f>TREND(Calibration!$A$2:$A$4,Calibration!$B$2:$B$4,C78)</f>
        <v>392.03915683186824</v>
      </c>
      <c r="K78" s="2">
        <f>TREND(Calibration!$A$2:$A$4,Calibration!$C$2:$C$4,E78)</f>
        <v>1599.2932157469897</v>
      </c>
      <c r="L78" s="2">
        <f>TREND(Calibration!$A$2:$A$4,Calibration!$D$2:$D$4,G78)</f>
        <v>591.32684127259756</v>
      </c>
    </row>
    <row r="79" spans="1:12" x14ac:dyDescent="0.25">
      <c r="A79">
        <v>385018</v>
      </c>
      <c r="B79">
        <v>15.036999700000001</v>
      </c>
      <c r="C79">
        <v>0.31130001000000002</v>
      </c>
      <c r="D79">
        <v>35.05099869</v>
      </c>
      <c r="E79">
        <v>0.39735999999999999</v>
      </c>
      <c r="F79">
        <v>37.431999210000001</v>
      </c>
      <c r="G79">
        <v>0.97530001</v>
      </c>
      <c r="H79">
        <v>33.115001679999999</v>
      </c>
      <c r="J79" s="2">
        <f>TREND(Calibration!$A$2:$A$4,Calibration!$B$2:$B$4,C79)</f>
        <v>388.17556560936464</v>
      </c>
      <c r="K79" s="2">
        <f>TREND(Calibration!$A$2:$A$4,Calibration!$C$2:$C$4,E79)</f>
        <v>1576.8617910904588</v>
      </c>
      <c r="L79" s="2">
        <f>TREND(Calibration!$A$2:$A$4,Calibration!$D$2:$D$4,G79)</f>
        <v>595.36522126122554</v>
      </c>
    </row>
    <row r="80" spans="1:12" x14ac:dyDescent="0.25">
      <c r="A80">
        <v>390018</v>
      </c>
      <c r="B80">
        <v>15.059000019999999</v>
      </c>
      <c r="C80">
        <v>0.31291999999999998</v>
      </c>
      <c r="D80">
        <v>35.073001859999998</v>
      </c>
      <c r="E80">
        <v>0.39379001000000002</v>
      </c>
      <c r="F80">
        <v>37.437000269999999</v>
      </c>
      <c r="G80">
        <v>0.97750002000000003</v>
      </c>
      <c r="H80">
        <v>33.131999970000003</v>
      </c>
      <c r="J80" s="2">
        <f>TREND(Calibration!$A$2:$A$4,Calibration!$B$2:$B$4,C80)</f>
        <v>395.36987720437537</v>
      </c>
      <c r="K80" s="2">
        <f>TREND(Calibration!$A$2:$A$4,Calibration!$C$2:$C$4,E80)</f>
        <v>1549.3428093380928</v>
      </c>
      <c r="L80" s="2">
        <f>TREND(Calibration!$A$2:$A$4,Calibration!$D$2:$D$4,G80)</f>
        <v>596.73206377796123</v>
      </c>
    </row>
    <row r="81" spans="1:12" x14ac:dyDescent="0.25">
      <c r="A81">
        <v>395017</v>
      </c>
      <c r="B81">
        <v>15.02999973</v>
      </c>
      <c r="C81">
        <v>0.31291999999999998</v>
      </c>
      <c r="D81">
        <v>35.066001890000003</v>
      </c>
      <c r="E81">
        <v>0.38951998999999998</v>
      </c>
      <c r="F81">
        <v>37.433998109999997</v>
      </c>
      <c r="G81">
        <v>0.97640002000000004</v>
      </c>
      <c r="H81">
        <v>33.083999630000001</v>
      </c>
      <c r="J81" s="2">
        <f>TREND(Calibration!$A$2:$A$4,Calibration!$B$2:$B$4,C81)</f>
        <v>395.36987720437537</v>
      </c>
      <c r="K81" s="2">
        <f>TREND(Calibration!$A$2:$A$4,Calibration!$C$2:$C$4,E81)</f>
        <v>1516.4277024436085</v>
      </c>
      <c r="L81" s="2">
        <f>TREND(Calibration!$A$2:$A$4,Calibration!$D$2:$D$4,G81)</f>
        <v>596.0486456260395</v>
      </c>
    </row>
    <row r="82" spans="1:12" x14ac:dyDescent="0.25">
      <c r="A82">
        <v>400019</v>
      </c>
      <c r="B82">
        <v>15.022999759999999</v>
      </c>
      <c r="C82">
        <v>0.31514001000000003</v>
      </c>
      <c r="D82">
        <v>35.078998570000003</v>
      </c>
      <c r="E82">
        <v>0.38714000999999998</v>
      </c>
      <c r="F82">
        <v>37.38999939</v>
      </c>
      <c r="G82">
        <v>0.97530001</v>
      </c>
      <c r="H82">
        <v>33.122001650000001</v>
      </c>
      <c r="J82" s="2">
        <f>TREND(Calibration!$A$2:$A$4,Calibration!$B$2:$B$4,C82)</f>
        <v>405.2288539166027</v>
      </c>
      <c r="K82" s="2">
        <f>TREND(Calibration!$A$2:$A$4,Calibration!$C$2:$C$4,E82)</f>
        <v>1498.0818173876289</v>
      </c>
      <c r="L82" s="2">
        <f>TREND(Calibration!$A$2:$A$4,Calibration!$D$2:$D$4,G82)</f>
        <v>595.36522126122554</v>
      </c>
    </row>
    <row r="83" spans="1:12" x14ac:dyDescent="0.25">
      <c r="A83">
        <v>405018</v>
      </c>
      <c r="B83">
        <v>15.06200027</v>
      </c>
      <c r="C83">
        <v>0.31540998999999997</v>
      </c>
      <c r="D83">
        <v>35.081001280000002</v>
      </c>
      <c r="E83">
        <v>0.39844000000000002</v>
      </c>
      <c r="F83">
        <v>37.429000850000001</v>
      </c>
      <c r="G83">
        <v>0.98019999000000002</v>
      </c>
      <c r="H83">
        <v>33.104999540000001</v>
      </c>
      <c r="J83" s="2">
        <f>TREND(Calibration!$A$2:$A$4,Calibration!$B$2:$B$4,C83)</f>
        <v>406.42782443149508</v>
      </c>
      <c r="K83" s="2">
        <f>TREND(Calibration!$A$2:$A$4,Calibration!$C$2:$C$4,E83)</f>
        <v>1585.1868845200077</v>
      </c>
      <c r="L83" s="2">
        <f>TREND(Calibration!$A$2:$A$4,Calibration!$D$2:$D$4,G83)</f>
        <v>598.40952605763755</v>
      </c>
    </row>
    <row r="84" spans="1:12" x14ac:dyDescent="0.25">
      <c r="A84">
        <v>410018</v>
      </c>
      <c r="B84">
        <v>15.07499981</v>
      </c>
      <c r="C84">
        <v>0.31313999999999997</v>
      </c>
      <c r="D84">
        <v>35.130001069999999</v>
      </c>
      <c r="E84">
        <v>0.37514001000000002</v>
      </c>
      <c r="F84">
        <v>37.409000399999996</v>
      </c>
      <c r="G84">
        <v>0.97689998</v>
      </c>
      <c r="H84">
        <v>32.987998959999999</v>
      </c>
      <c r="J84" s="2">
        <f>TREND(Calibration!$A$2:$A$4,Calibration!$B$2:$B$4,C84)</f>
        <v>396.34688851364422</v>
      </c>
      <c r="K84" s="2">
        <f>TREND(Calibration!$A$2:$A$4,Calibration!$C$2:$C$4,E84)</f>
        <v>1405.5807792815297</v>
      </c>
      <c r="L84" s="2">
        <f>TREND(Calibration!$A$2:$A$4,Calibration!$D$2:$D$4,G84)</f>
        <v>596.35926538898025</v>
      </c>
    </row>
    <row r="85" spans="1:12" x14ac:dyDescent="0.25">
      <c r="A85">
        <v>415017</v>
      </c>
      <c r="B85">
        <v>15.123999599999999</v>
      </c>
      <c r="C85">
        <v>0.31156999000000002</v>
      </c>
      <c r="D85">
        <v>35.10400009</v>
      </c>
      <c r="E85">
        <v>0.37195</v>
      </c>
      <c r="F85">
        <v>37.361000060000002</v>
      </c>
      <c r="G85">
        <v>0.96990001000000003</v>
      </c>
      <c r="H85">
        <v>32.965000150000002</v>
      </c>
      <c r="J85" s="2">
        <f>TREND(Calibration!$A$2:$A$4,Calibration!$B$2:$B$4,C85)</f>
        <v>389.37453612425725</v>
      </c>
      <c r="K85" s="2">
        <f>TREND(Calibration!$A$2:$A$4,Calibration!$C$2:$C$4,E85)</f>
        <v>1380.990842900793</v>
      </c>
      <c r="L85" s="2">
        <f>TREND(Calibration!$A$2:$A$4,Calibration!$D$2:$D$4,G85)</f>
        <v>592.01025942451918</v>
      </c>
    </row>
    <row r="86" spans="1:12" x14ac:dyDescent="0.25">
      <c r="A86">
        <v>420018</v>
      </c>
      <c r="B86">
        <v>15.09200001</v>
      </c>
      <c r="C86">
        <v>0.31286999999999998</v>
      </c>
      <c r="D86">
        <v>35.076999659999998</v>
      </c>
      <c r="E86">
        <v>0.38308001000000003</v>
      </c>
      <c r="F86">
        <v>37.365001679999999</v>
      </c>
      <c r="G86">
        <v>0.97210001999999995</v>
      </c>
      <c r="H86">
        <v>32.971000670000002</v>
      </c>
      <c r="J86" s="2">
        <f>TREND(Calibration!$A$2:$A$4,Calibration!$B$2:$B$4,C86)</f>
        <v>395.14782917954176</v>
      </c>
      <c r="K86" s="2">
        <f>TREND(Calibration!$A$2:$A$4,Calibration!$C$2:$C$4,E86)</f>
        <v>1466.785632828399</v>
      </c>
      <c r="L86" s="2">
        <f>TREND(Calibration!$A$2:$A$4,Calibration!$D$2:$D$4,G86)</f>
        <v>593.37710194125475</v>
      </c>
    </row>
    <row r="87" spans="1:12" x14ac:dyDescent="0.25">
      <c r="A87">
        <v>425018</v>
      </c>
      <c r="B87">
        <v>15.12100029</v>
      </c>
      <c r="C87">
        <v>0.31043999999999999</v>
      </c>
      <c r="D87">
        <v>35.113998410000001</v>
      </c>
      <c r="E87">
        <v>0.38789998999999997</v>
      </c>
      <c r="F87">
        <v>37.374000549999998</v>
      </c>
      <c r="G87">
        <v>0.97049998999999998</v>
      </c>
      <c r="H87">
        <v>33.016998289999997</v>
      </c>
      <c r="J87" s="2">
        <f>TREND(Calibration!$A$2:$A$4,Calibration!$B$2:$B$4,C87)</f>
        <v>384.35629517261759</v>
      </c>
      <c r="K87" s="2">
        <f>TREND(Calibration!$A$2:$A$4,Calibration!$C$2:$C$4,E87)</f>
        <v>1503.940062299285</v>
      </c>
      <c r="L87" s="2">
        <f>TREND(Calibration!$A$2:$A$4,Calibration!$D$2:$D$4,G87)</f>
        <v>592.38302053614643</v>
      </c>
    </row>
    <row r="88" spans="1:12" x14ac:dyDescent="0.25">
      <c r="A88">
        <v>430019</v>
      </c>
      <c r="B88">
        <v>15.11100006</v>
      </c>
      <c r="C88">
        <v>0.30983999000000001</v>
      </c>
      <c r="D88">
        <v>35.078998570000003</v>
      </c>
      <c r="E88">
        <v>0.38751998999999998</v>
      </c>
      <c r="F88">
        <v>37.421001429999997</v>
      </c>
      <c r="G88">
        <v>0.98449998999999999</v>
      </c>
      <c r="H88">
        <v>32.991001130000001</v>
      </c>
      <c r="J88" s="2">
        <f>TREND(Calibration!$A$2:$A$4,Calibration!$B$2:$B$4,C88)</f>
        <v>381.69167446500683</v>
      </c>
      <c r="K88" s="2">
        <f>TREND(Calibration!$A$2:$A$4,Calibration!$C$2:$C$4,E88)</f>
        <v>1501.0108627592583</v>
      </c>
      <c r="L88" s="2">
        <f>TREND(Calibration!$A$2:$A$4,Calibration!$D$2:$D$4,G88)</f>
        <v>601.08106974242219</v>
      </c>
    </row>
    <row r="89" spans="1:12" x14ac:dyDescent="0.25">
      <c r="A89">
        <v>435018</v>
      </c>
      <c r="B89">
        <v>15.07499981</v>
      </c>
      <c r="C89">
        <v>0.31378999000000002</v>
      </c>
      <c r="D89">
        <v>35.10400009</v>
      </c>
      <c r="E89">
        <v>0.40189998999999998</v>
      </c>
      <c r="F89">
        <v>37.361000060000002</v>
      </c>
      <c r="G89">
        <v>0.97860002999999995</v>
      </c>
      <c r="H89">
        <v>33.041999820000001</v>
      </c>
      <c r="J89" s="2">
        <f>TREND(Calibration!$A$2:$A$4,Calibration!$B$2:$B$4,C89)</f>
        <v>399.2334684268792</v>
      </c>
      <c r="K89" s="2">
        <f>TREND(Calibration!$A$2:$A$4,Calibration!$C$2:$C$4,E89)</f>
        <v>1611.8579400897345</v>
      </c>
      <c r="L89" s="2">
        <f>TREND(Calibration!$A$2:$A$4,Calibration!$D$2:$D$4,G89)</f>
        <v>597.41548814277508</v>
      </c>
    </row>
    <row r="90" spans="1:12" x14ac:dyDescent="0.25">
      <c r="A90">
        <v>440017</v>
      </c>
      <c r="B90">
        <v>15.059000019999999</v>
      </c>
      <c r="C90">
        <v>0.30957001000000001</v>
      </c>
      <c r="D90">
        <v>35.062999730000001</v>
      </c>
      <c r="E90">
        <v>0.43590000000000001</v>
      </c>
      <c r="F90">
        <v>37.402000430000001</v>
      </c>
      <c r="G90">
        <v>0.98070002000000001</v>
      </c>
      <c r="H90">
        <v>33.048999790000003</v>
      </c>
      <c r="J90" s="2">
        <f>TREND(Calibration!$A$2:$A$4,Calibration!$B$2:$B$4,C90)</f>
        <v>380.49270395011399</v>
      </c>
      <c r="K90" s="2">
        <f>TREND(Calibration!$A$2:$A$4,Calibration!$C$2:$C$4,E90)</f>
        <v>1873.9442918078819</v>
      </c>
      <c r="L90" s="2">
        <f>TREND(Calibration!$A$2:$A$4,Calibration!$D$2:$D$4,G90)</f>
        <v>598.72018931082425</v>
      </c>
    </row>
    <row r="91" spans="1:12" x14ac:dyDescent="0.25">
      <c r="A91">
        <v>445018</v>
      </c>
      <c r="B91">
        <v>15.036000250000001</v>
      </c>
      <c r="C91">
        <v>0.31195000000000001</v>
      </c>
      <c r="D91">
        <v>35.084999080000003</v>
      </c>
      <c r="E91">
        <v>0.44886999999999999</v>
      </c>
      <c r="F91">
        <v>37.380001069999999</v>
      </c>
      <c r="G91">
        <v>0.97860002999999995</v>
      </c>
      <c r="H91">
        <v>33.07400131</v>
      </c>
      <c r="J91" s="2">
        <f>TREND(Calibration!$A$2:$A$4,Calibration!$B$2:$B$4,C91)</f>
        <v>391.06214552259939</v>
      </c>
      <c r="K91" s="2">
        <f>TREND(Calibration!$A$2:$A$4,Calibration!$C$2:$C$4,E91)</f>
        <v>1973.9224971608908</v>
      </c>
      <c r="L91" s="2">
        <f>TREND(Calibration!$A$2:$A$4,Calibration!$D$2:$D$4,G91)</f>
        <v>597.41548814277508</v>
      </c>
    </row>
    <row r="92" spans="1:12" x14ac:dyDescent="0.25">
      <c r="A92">
        <v>450018</v>
      </c>
      <c r="B92">
        <v>15.04599953</v>
      </c>
      <c r="C92">
        <v>0.31378999000000002</v>
      </c>
      <c r="D92">
        <v>35.076000209999997</v>
      </c>
      <c r="E92">
        <v>0.44335999999999998</v>
      </c>
      <c r="F92">
        <v>37.382999419999997</v>
      </c>
      <c r="G92">
        <v>0.97210001999999995</v>
      </c>
      <c r="H92">
        <v>33.105998990000003</v>
      </c>
      <c r="J92" s="2">
        <f>TREND(Calibration!$A$2:$A$4,Calibration!$B$2:$B$4,C92)</f>
        <v>399.2334684268792</v>
      </c>
      <c r="K92" s="2">
        <f>TREND(Calibration!$A$2:$A$4,Calibration!$C$2:$C$4,E92)</f>
        <v>1931.4491038305066</v>
      </c>
      <c r="L92" s="2">
        <f>TREND(Calibration!$A$2:$A$4,Calibration!$D$2:$D$4,G92)</f>
        <v>593.37710194125475</v>
      </c>
    </row>
    <row r="93" spans="1:12" x14ac:dyDescent="0.25">
      <c r="A93">
        <v>455018</v>
      </c>
      <c r="B93">
        <v>15.045000079999999</v>
      </c>
      <c r="C93">
        <v>0.31643999</v>
      </c>
      <c r="D93">
        <v>35.118999479999999</v>
      </c>
      <c r="E93">
        <v>0.44053998999999999</v>
      </c>
      <c r="F93">
        <v>37.433998109999997</v>
      </c>
      <c r="G93">
        <v>0.97750002000000003</v>
      </c>
      <c r="H93">
        <v>33.122001650000001</v>
      </c>
      <c r="J93" s="2">
        <f>TREND(Calibration!$A$2:$A$4,Calibration!$B$2:$B$4,C93)</f>
        <v>411.00201374307221</v>
      </c>
      <c r="K93" s="2">
        <f>TREND(Calibration!$A$2:$A$4,Calibration!$C$2:$C$4,E93)</f>
        <v>1909.711282791375</v>
      </c>
      <c r="L93" s="2">
        <f>TREND(Calibration!$A$2:$A$4,Calibration!$D$2:$D$4,G93)</f>
        <v>596.73206377796123</v>
      </c>
    </row>
    <row r="94" spans="1:12" x14ac:dyDescent="0.25">
      <c r="A94">
        <v>460018</v>
      </c>
      <c r="B94">
        <v>15.102999690000001</v>
      </c>
      <c r="C94">
        <v>0.31827</v>
      </c>
      <c r="D94">
        <v>35.111999509999997</v>
      </c>
      <c r="E94">
        <v>0.46643999000000003</v>
      </c>
      <c r="F94">
        <v>37.436000819999997</v>
      </c>
      <c r="G94">
        <v>0.97100001999999996</v>
      </c>
      <c r="H94">
        <v>33.130001069999999</v>
      </c>
      <c r="J94" s="2">
        <f>TREND(Calibration!$A$2:$A$4,Calibration!$B$2:$B$4,C94)</f>
        <v>419.12901586159524</v>
      </c>
      <c r="K94" s="2">
        <f>TREND(Calibration!$A$2:$A$4,Calibration!$C$2:$C$4,E94)</f>
        <v>2109.3593567037069</v>
      </c>
      <c r="L94" s="2">
        <f>TREND(Calibration!$A$2:$A$4,Calibration!$D$2:$D$4,G94)</f>
        <v>592.69368378933314</v>
      </c>
    </row>
    <row r="95" spans="1:12" x14ac:dyDescent="0.25">
      <c r="A95">
        <v>465018</v>
      </c>
      <c r="B95">
        <v>15.06499958</v>
      </c>
      <c r="C95">
        <v>0.31664999999999999</v>
      </c>
      <c r="D95">
        <v>35.090999600000004</v>
      </c>
      <c r="E95">
        <v>0.43081000000000003</v>
      </c>
      <c r="F95">
        <v>37.448001859999998</v>
      </c>
      <c r="G95">
        <v>0.97799999000000004</v>
      </c>
      <c r="H95">
        <v>33.150001529999997</v>
      </c>
      <c r="J95" s="2">
        <f>TREND(Calibration!$A$2:$A$4,Calibration!$B$2:$B$4,C95)</f>
        <v>411.93465985697912</v>
      </c>
      <c r="K95" s="2">
        <f>TREND(Calibration!$A$2:$A$4,Calibration!$C$2:$C$4,E95)</f>
        <v>1834.7084348112114</v>
      </c>
      <c r="L95" s="2">
        <f>TREND(Calibration!$A$2:$A$4,Calibration!$D$2:$D$4,G95)</f>
        <v>597.04268975379421</v>
      </c>
    </row>
    <row r="96" spans="1:12" x14ac:dyDescent="0.25">
      <c r="A96">
        <v>470018</v>
      </c>
      <c r="B96">
        <v>15.07600021</v>
      </c>
      <c r="C96">
        <v>0.31859999999999999</v>
      </c>
      <c r="D96">
        <v>35.070999149999999</v>
      </c>
      <c r="E96">
        <v>0.42653998999999998</v>
      </c>
      <c r="F96">
        <v>37.431999210000001</v>
      </c>
      <c r="G96">
        <v>0.97049998999999998</v>
      </c>
      <c r="H96">
        <v>33.153999329999998</v>
      </c>
      <c r="J96" s="2">
        <f>TREND(Calibration!$A$2:$A$4,Calibration!$B$2:$B$4,C96)</f>
        <v>420.59453282549862</v>
      </c>
      <c r="K96" s="2">
        <f>TREND(Calibration!$A$2:$A$4,Calibration!$C$2:$C$4,E96)</f>
        <v>1801.7934050009255</v>
      </c>
      <c r="L96" s="2">
        <f>TREND(Calibration!$A$2:$A$4,Calibration!$D$2:$D$4,G96)</f>
        <v>592.38302053614643</v>
      </c>
    </row>
    <row r="97" spans="1:12" x14ac:dyDescent="0.25">
      <c r="A97">
        <v>475018</v>
      </c>
      <c r="B97">
        <v>15.130000109999999</v>
      </c>
      <c r="C97">
        <v>0.31325001000000002</v>
      </c>
      <c r="D97">
        <v>35.073001859999998</v>
      </c>
      <c r="E97">
        <v>0.44552001000000002</v>
      </c>
      <c r="F97">
        <v>37.421001429999997</v>
      </c>
      <c r="G97">
        <v>0.97799999000000004</v>
      </c>
      <c r="H97">
        <v>33.1609993</v>
      </c>
      <c r="J97" s="2">
        <f>TREND(Calibration!$A$2:$A$4,Calibration!$B$2:$B$4,C97)</f>
        <v>396.83543857788391</v>
      </c>
      <c r="K97" s="2">
        <f>TREND(Calibration!$A$2:$A$4,Calibration!$C$2:$C$4,E97)</f>
        <v>1948.0993677738036</v>
      </c>
      <c r="L97" s="2">
        <f>TREND(Calibration!$A$2:$A$4,Calibration!$D$2:$D$4,G97)</f>
        <v>597.04268975379421</v>
      </c>
    </row>
    <row r="98" spans="1:12" x14ac:dyDescent="0.25">
      <c r="A98">
        <v>480017</v>
      </c>
      <c r="B98">
        <v>15.18500042</v>
      </c>
      <c r="C98">
        <v>0.32329999999999998</v>
      </c>
      <c r="D98">
        <v>35.07799911</v>
      </c>
      <c r="E98">
        <v>0.44853999999999999</v>
      </c>
      <c r="F98">
        <v>37.4640007</v>
      </c>
      <c r="G98">
        <v>0.98720001999999996</v>
      </c>
      <c r="H98">
        <v>33.150001529999997</v>
      </c>
      <c r="J98" s="2">
        <f>TREND(Calibration!$A$2:$A$4,Calibration!$B$2:$B$4,C98)</f>
        <v>441.46704715987835</v>
      </c>
      <c r="K98" s="2">
        <f>TREND(Calibration!$A$2:$A$4,Calibration!$C$2:$C$4,E98)</f>
        <v>1971.3787186129732</v>
      </c>
      <c r="L98" s="2">
        <f>TREND(Calibration!$A$2:$A$4,Calibration!$D$2:$D$4,G98)</f>
        <v>602.75856929945223</v>
      </c>
    </row>
    <row r="99" spans="1:12" x14ac:dyDescent="0.25">
      <c r="A99">
        <v>485018</v>
      </c>
      <c r="B99">
        <v>15.19799995</v>
      </c>
      <c r="C99">
        <v>0.31102999999999997</v>
      </c>
      <c r="D99">
        <v>35.078998570000003</v>
      </c>
      <c r="E99">
        <v>0.45168000000000003</v>
      </c>
      <c r="F99">
        <v>37.444000240000001</v>
      </c>
      <c r="G99">
        <v>0.98070002000000001</v>
      </c>
      <c r="H99">
        <v>33.173999790000003</v>
      </c>
      <c r="J99" s="2">
        <f>TREND(Calibration!$A$2:$A$4,Calibration!$B$2:$B$4,C99)</f>
        <v>386.9764618656568</v>
      </c>
      <c r="K99" s="2">
        <f>TREND(Calibration!$A$2:$A$4,Calibration!$C$2:$C$4,E99)</f>
        <v>1995.5831569174027</v>
      </c>
      <c r="L99" s="2">
        <f>TREND(Calibration!$A$2:$A$4,Calibration!$D$2:$D$4,G99)</f>
        <v>598.72018931082425</v>
      </c>
    </row>
    <row r="100" spans="1:12" x14ac:dyDescent="0.25">
      <c r="A100">
        <v>490042</v>
      </c>
      <c r="B100">
        <v>15.149999619999999</v>
      </c>
      <c r="C100">
        <v>0.31064998999999999</v>
      </c>
      <c r="D100">
        <v>35.123001100000003</v>
      </c>
      <c r="E100">
        <v>0.46627000000000002</v>
      </c>
      <c r="F100">
        <v>37.39599991</v>
      </c>
      <c r="G100">
        <v>0.96990001000000003</v>
      </c>
      <c r="H100">
        <v>33.055000309999997</v>
      </c>
      <c r="J100" s="2">
        <f>TREND(Calibration!$A$2:$A$4,Calibration!$B$2:$B$4,C100)</f>
        <v>385.28885246731465</v>
      </c>
      <c r="K100" s="2">
        <f>TREND(Calibration!$A$2:$A$4,Calibration!$C$2:$C$4,E100)</f>
        <v>2108.0490024147357</v>
      </c>
      <c r="L100" s="2">
        <f>TREND(Calibration!$A$2:$A$4,Calibration!$D$2:$D$4,G100)</f>
        <v>592.01025942451918</v>
      </c>
    </row>
    <row r="101" spans="1:12" x14ac:dyDescent="0.25">
      <c r="A101">
        <v>495018</v>
      </c>
      <c r="B101">
        <v>15.14299965</v>
      </c>
      <c r="C101">
        <v>0.31411001</v>
      </c>
      <c r="D101">
        <v>35.091999049999998</v>
      </c>
      <c r="E101">
        <v>0.43606001</v>
      </c>
      <c r="F101">
        <v>37.380001069999999</v>
      </c>
      <c r="G101">
        <v>0.97750002000000003</v>
      </c>
      <c r="H101">
        <v>33.090000150000002</v>
      </c>
      <c r="J101" s="2">
        <f>TREND(Calibration!$A$2:$A$4,Calibration!$B$2:$B$4,C101)</f>
        <v>400.65466460502557</v>
      </c>
      <c r="K101" s="2">
        <f>TREND(Calibration!$A$2:$A$4,Calibration!$C$2:$C$4,E101)</f>
        <v>1875.1777160668282</v>
      </c>
      <c r="L101" s="2">
        <f>TREND(Calibration!$A$2:$A$4,Calibration!$D$2:$D$4,G101)</f>
        <v>596.73206377796123</v>
      </c>
    </row>
    <row r="102" spans="1:12" x14ac:dyDescent="0.25">
      <c r="A102">
        <v>500018</v>
      </c>
      <c r="B102">
        <v>15.12100029</v>
      </c>
      <c r="C102">
        <v>0.31475999999999998</v>
      </c>
      <c r="D102">
        <v>35.085998539999999</v>
      </c>
      <c r="E102">
        <v>0.43503001000000002</v>
      </c>
      <c r="F102">
        <v>37.368000029999997</v>
      </c>
      <c r="G102">
        <v>0.97589999000000005</v>
      </c>
      <c r="H102">
        <v>33.098999020000001</v>
      </c>
      <c r="J102" s="2">
        <f>TREND(Calibration!$A$2:$A$4,Calibration!$B$2:$B$4,C102)</f>
        <v>403.54124451826033</v>
      </c>
      <c r="K102" s="2">
        <f>TREND(Calibration!$A$2:$A$4,Calibration!$C$2:$C$4,E102)</f>
        <v>1867.2380436293881</v>
      </c>
      <c r="L102" s="2">
        <f>TREND(Calibration!$A$2:$A$4,Calibration!$D$2:$D$4,G102)</f>
        <v>595.7379823728528</v>
      </c>
    </row>
    <row r="103" spans="1:12" x14ac:dyDescent="0.25">
      <c r="A103">
        <v>505029</v>
      </c>
      <c r="B103">
        <v>15.118000029999999</v>
      </c>
      <c r="C103">
        <v>0.31367999000000002</v>
      </c>
      <c r="D103">
        <v>35.061000819999997</v>
      </c>
      <c r="E103">
        <v>0.39136000999999998</v>
      </c>
      <c r="F103">
        <v>37.416000369999999</v>
      </c>
      <c r="G103">
        <v>0.97320002000000005</v>
      </c>
      <c r="H103">
        <v>33.057998660000003</v>
      </c>
      <c r="J103" s="2">
        <f>TREND(Calibration!$A$2:$A$4,Calibration!$B$2:$B$4,C103)</f>
        <v>398.74496277224489</v>
      </c>
      <c r="K103" s="2">
        <f>TREND(Calibration!$A$2:$A$4,Calibration!$C$2:$C$4,E103)</f>
        <v>1530.6113491216072</v>
      </c>
      <c r="L103" s="2">
        <f>TREND(Calibration!$A$2:$A$4,Calibration!$D$2:$D$4,G103)</f>
        <v>594.06052009317648</v>
      </c>
    </row>
    <row r="104" spans="1:12" x14ac:dyDescent="0.25">
      <c r="A104">
        <v>510018</v>
      </c>
      <c r="B104">
        <v>15.09500027</v>
      </c>
      <c r="C104">
        <v>0.31433000999999999</v>
      </c>
      <c r="D104">
        <v>35.067001339999997</v>
      </c>
      <c r="E104">
        <v>0.35783999999999999</v>
      </c>
      <c r="F104">
        <v>37.390998840000002</v>
      </c>
      <c r="G104">
        <v>0.96289997999999999</v>
      </c>
      <c r="H104">
        <v>33.034999849999998</v>
      </c>
      <c r="J104" s="2">
        <f>TREND(Calibration!$A$2:$A$4,Calibration!$B$2:$B$4,C104)</f>
        <v>401.63167591429442</v>
      </c>
      <c r="K104" s="2">
        <f>TREND(Calibration!$A$2:$A$4,Calibration!$C$2:$C$4,E104)</f>
        <v>1272.225038927704</v>
      </c>
      <c r="L104" s="2">
        <f>TREND(Calibration!$A$2:$A$4,Calibration!$D$2:$D$4,G104)</f>
        <v>587.66121618270438</v>
      </c>
    </row>
    <row r="105" spans="1:12" x14ac:dyDescent="0.25">
      <c r="A105">
        <v>515018</v>
      </c>
      <c r="B105">
        <v>15.10400009</v>
      </c>
      <c r="C105">
        <v>0.32179001000000002</v>
      </c>
      <c r="D105">
        <v>35.062999730000001</v>
      </c>
      <c r="E105">
        <v>0.34189998999999999</v>
      </c>
      <c r="F105">
        <v>37.38999939</v>
      </c>
      <c r="G105">
        <v>0.96990001000000003</v>
      </c>
      <c r="H105">
        <v>33.064998629999998</v>
      </c>
      <c r="J105" s="2">
        <f>TREND(Calibration!$A$2:$A$4,Calibration!$B$2:$B$4,C105)</f>
        <v>434.76124121950193</v>
      </c>
      <c r="K105" s="2">
        <f>TREND(Calibration!$A$2:$A$4,Calibration!$C$2:$C$4,E105)</f>
        <v>1149.3527495592368</v>
      </c>
      <c r="L105" s="2">
        <f>TREND(Calibration!$A$2:$A$4,Calibration!$D$2:$D$4,G105)</f>
        <v>592.01025942451918</v>
      </c>
    </row>
    <row r="106" spans="1:12" x14ac:dyDescent="0.25">
      <c r="A106">
        <v>520032</v>
      </c>
      <c r="B106">
        <v>15.11699963</v>
      </c>
      <c r="C106">
        <v>0.31475999999999998</v>
      </c>
      <c r="D106">
        <v>35.099998470000003</v>
      </c>
      <c r="E106">
        <v>0.33925</v>
      </c>
      <c r="F106">
        <v>37.41999817</v>
      </c>
      <c r="G106">
        <v>0.96340000999999997</v>
      </c>
      <c r="H106">
        <v>33.126998899999997</v>
      </c>
      <c r="J106" s="2">
        <f>TREND(Calibration!$A$2:$A$4,Calibration!$B$2:$B$4,C106)</f>
        <v>403.54124451826033</v>
      </c>
      <c r="K106" s="2">
        <f>TREND(Calibration!$A$2:$A$4,Calibration!$C$2:$C$4,E106)</f>
        <v>1128.9255140616717</v>
      </c>
      <c r="L106" s="2">
        <f>TREND(Calibration!$A$2:$A$4,Calibration!$D$2:$D$4,G106)</f>
        <v>587.97187943589108</v>
      </c>
    </row>
    <row r="107" spans="1:12" x14ac:dyDescent="0.25">
      <c r="A107">
        <v>525018</v>
      </c>
      <c r="B107">
        <v>15.10999966</v>
      </c>
      <c r="C107">
        <v>0.31417</v>
      </c>
      <c r="D107">
        <v>35.103000639999998</v>
      </c>
      <c r="E107">
        <v>0.33897999000000001</v>
      </c>
      <c r="F107">
        <v>37.424999239999998</v>
      </c>
      <c r="G107">
        <v>0.95910001</v>
      </c>
      <c r="H107">
        <v>33.138000490000003</v>
      </c>
      <c r="J107" s="2">
        <f>TREND(Calibration!$A$2:$A$4,Calibration!$B$2:$B$4,C107)</f>
        <v>400.92107782522135</v>
      </c>
      <c r="K107" s="2">
        <f>TREND(Calibration!$A$2:$A$4,Calibration!$C$2:$C$4,E107)</f>
        <v>1126.8441636200862</v>
      </c>
      <c r="L107" s="2">
        <f>TREND(Calibration!$A$2:$A$4,Calibration!$D$2:$D$4,G107)</f>
        <v>585.30033575110645</v>
      </c>
    </row>
    <row r="108" spans="1:12" x14ac:dyDescent="0.25">
      <c r="A108">
        <v>530017</v>
      </c>
      <c r="B108">
        <v>15.100000380000001</v>
      </c>
      <c r="C108">
        <v>0.31032999999999999</v>
      </c>
      <c r="D108">
        <v>35.127998349999999</v>
      </c>
      <c r="E108">
        <v>0.33384001000000002</v>
      </c>
      <c r="F108">
        <v>37.433998109999997</v>
      </c>
      <c r="G108">
        <v>0.95799999999999996</v>
      </c>
      <c r="H108">
        <v>33.166999820000001</v>
      </c>
      <c r="J108" s="2">
        <f>TREND(Calibration!$A$2:$A$4,Calibration!$B$2:$B$4,C108)</f>
        <v>383.86778951798328</v>
      </c>
      <c r="K108" s="2">
        <f>TREND(Calibration!$A$2:$A$4,Calibration!$C$2:$C$4,E108)</f>
        <v>1087.2230397997039</v>
      </c>
      <c r="L108" s="2">
        <f>TREND(Calibration!$A$2:$A$4,Calibration!$D$2:$D$4,G108)</f>
        <v>584.61691138629249</v>
      </c>
    </row>
    <row r="109" spans="1:12" x14ac:dyDescent="0.25">
      <c r="A109">
        <v>535017</v>
      </c>
      <c r="B109">
        <v>15.024999619999999</v>
      </c>
      <c r="C109">
        <v>0.31319001000000002</v>
      </c>
      <c r="D109">
        <v>35.060001370000002</v>
      </c>
      <c r="E109">
        <v>0.32691999999999999</v>
      </c>
      <c r="F109">
        <v>37.42599869</v>
      </c>
      <c r="G109">
        <v>0.95370001000000004</v>
      </c>
      <c r="H109">
        <v>33.146999360000002</v>
      </c>
      <c r="J109" s="2">
        <f>TREND(Calibration!$A$2:$A$4,Calibration!$B$2:$B$4,C109)</f>
        <v>396.56898094808321</v>
      </c>
      <c r="K109" s="2">
        <f>TREND(Calibration!$A$2:$A$4,Calibration!$C$2:$C$4,E109)</f>
        <v>1033.8806974076545</v>
      </c>
      <c r="L109" s="2">
        <f>TREND(Calibration!$A$2:$A$4,Calibration!$D$2:$D$4,G109)</f>
        <v>581.94537391440008</v>
      </c>
    </row>
    <row r="110" spans="1:12" x14ac:dyDescent="0.25">
      <c r="A110">
        <v>540027</v>
      </c>
      <c r="B110">
        <v>15.041999819999999</v>
      </c>
      <c r="C110">
        <v>0.31426999</v>
      </c>
      <c r="D110">
        <v>35.069999690000003</v>
      </c>
      <c r="E110">
        <v>0.32530000999999997</v>
      </c>
      <c r="F110">
        <v>37.444999690000003</v>
      </c>
      <c r="G110">
        <v>0.95160001999999999</v>
      </c>
      <c r="H110">
        <v>33.037998199999997</v>
      </c>
      <c r="J110" s="2">
        <f>TREND(Calibration!$A$2:$A$4,Calibration!$B$2:$B$4,C110)</f>
        <v>401.36512946528387</v>
      </c>
      <c r="K110" s="2">
        <f>TREND(Calibration!$A$2:$A$4,Calibration!$C$2:$C$4,E110)</f>
        <v>1021.393134347529</v>
      </c>
      <c r="L110" s="2">
        <f>TREND(Calibration!$A$2:$A$4,Calibration!$D$2:$D$4,G110)</f>
        <v>580.64067274635102</v>
      </c>
    </row>
    <row r="111" spans="1:12" x14ac:dyDescent="0.25">
      <c r="A111">
        <v>545017</v>
      </c>
      <c r="B111">
        <v>15.069000239999999</v>
      </c>
      <c r="C111">
        <v>0.31097998999999998</v>
      </c>
      <c r="D111">
        <v>35.063999180000003</v>
      </c>
      <c r="E111">
        <v>0.32280998999999999</v>
      </c>
      <c r="F111">
        <v>37.387001040000001</v>
      </c>
      <c r="G111">
        <v>0.95529997</v>
      </c>
      <c r="H111">
        <v>32.990001679999999</v>
      </c>
      <c r="J111" s="2">
        <f>TREND(Calibration!$A$2:$A$4,Calibration!$B$2:$B$4,C111)</f>
        <v>386.75436943121804</v>
      </c>
      <c r="K111" s="2">
        <f>TREND(Calibration!$A$2:$A$4,Calibration!$C$2:$C$4,E111)</f>
        <v>1002.1990147721169</v>
      </c>
      <c r="L111" s="2">
        <f>TREND(Calibration!$A$2:$A$4,Calibration!$D$2:$D$4,G111)</f>
        <v>582.93941182926244</v>
      </c>
    </row>
    <row r="112" spans="1:12" x14ac:dyDescent="0.25">
      <c r="A112">
        <v>550018</v>
      </c>
      <c r="B112">
        <v>15.13700008</v>
      </c>
      <c r="C112">
        <v>0.31195000000000001</v>
      </c>
      <c r="D112">
        <v>35.05099869</v>
      </c>
      <c r="E112">
        <v>0.31979001000000001</v>
      </c>
      <c r="F112">
        <v>37.377998349999999</v>
      </c>
      <c r="G112">
        <v>0.95590001000000002</v>
      </c>
      <c r="H112">
        <v>33.05099869</v>
      </c>
      <c r="J112" s="2">
        <f>TREND(Calibration!$A$2:$A$4,Calibration!$B$2:$B$4,C112)</f>
        <v>391.06214552259939</v>
      </c>
      <c r="K112" s="2">
        <f>TREND(Calibration!$A$2:$A$4,Calibration!$C$2:$C$4,E112)</f>
        <v>978.91974101714527</v>
      </c>
      <c r="L112" s="2">
        <f>TREND(Calibration!$A$2:$A$4,Calibration!$D$2:$D$4,G112)</f>
        <v>583.31221021824342</v>
      </c>
    </row>
    <row r="113" spans="1:12" x14ac:dyDescent="0.25">
      <c r="A113">
        <v>555018</v>
      </c>
      <c r="B113">
        <v>15.152999879999999</v>
      </c>
      <c r="C113">
        <v>0.31503001000000003</v>
      </c>
      <c r="D113">
        <v>35.063999180000003</v>
      </c>
      <c r="E113">
        <v>0.32233000000000001</v>
      </c>
      <c r="F113">
        <v>37.353000639999998</v>
      </c>
      <c r="G113">
        <v>0.95639998000000004</v>
      </c>
      <c r="H113">
        <v>33.008998869999999</v>
      </c>
      <c r="J113" s="2">
        <f>TREND(Calibration!$A$2:$A$4,Calibration!$B$2:$B$4,C113)</f>
        <v>404.74034826196817</v>
      </c>
      <c r="K113" s="2">
        <f>TREND(Calibration!$A$2:$A$4,Calibration!$C$2:$C$4,E113)</f>
        <v>998.49905033207119</v>
      </c>
      <c r="L113" s="2">
        <f>TREND(Calibration!$A$2:$A$4,Calibration!$D$2:$D$4,G113)</f>
        <v>583.6228361940764</v>
      </c>
    </row>
    <row r="114" spans="1:12" x14ac:dyDescent="0.25">
      <c r="A114">
        <v>560018</v>
      </c>
      <c r="B114">
        <v>15.15999985</v>
      </c>
      <c r="C114">
        <v>0.32010999000000001</v>
      </c>
      <c r="D114">
        <v>35.0890007</v>
      </c>
      <c r="E114">
        <v>0.32346001000000002</v>
      </c>
      <c r="F114">
        <v>37.39599991</v>
      </c>
      <c r="G114">
        <v>0.96130002000000003</v>
      </c>
      <c r="H114">
        <v>33.033000950000002</v>
      </c>
      <c r="J114" s="2">
        <f>TREND(Calibration!$A$2:$A$4,Calibration!$B$2:$B$4,C114)</f>
        <v>427.30033876587527</v>
      </c>
      <c r="K114" s="2">
        <f>TREND(Calibration!$A$2:$A$4,Calibration!$C$2:$C$4,E114)</f>
        <v>1007.2096418379276</v>
      </c>
      <c r="L114" s="2">
        <f>TREND(Calibration!$A$2:$A$4,Calibration!$D$2:$D$4,G114)</f>
        <v>586.66717826784213</v>
      </c>
    </row>
    <row r="115" spans="1:12" x14ac:dyDescent="0.25">
      <c r="A115">
        <v>565018</v>
      </c>
      <c r="B115">
        <v>15.06299973</v>
      </c>
      <c r="C115">
        <v>0.31962001000000001</v>
      </c>
      <c r="D115">
        <v>35.090000150000002</v>
      </c>
      <c r="E115">
        <v>0.35389999</v>
      </c>
      <c r="F115">
        <v>37.383998869999999</v>
      </c>
      <c r="G115">
        <v>0.96399999000000003</v>
      </c>
      <c r="H115">
        <v>33.015998840000002</v>
      </c>
      <c r="J115" s="2">
        <f>TREND(Calibration!$A$2:$A$4,Calibration!$B$2:$B$4,C115)</f>
        <v>425.12435694171381</v>
      </c>
      <c r="K115" s="2">
        <f>TREND(Calibration!$A$2:$A$4,Calibration!$C$2:$C$4,E115)</f>
        <v>1241.8537876653365</v>
      </c>
      <c r="L115" s="2">
        <f>TREND(Calibration!$A$2:$A$4,Calibration!$D$2:$D$4,G115)</f>
        <v>588.34464054751845</v>
      </c>
    </row>
    <row r="116" spans="1:12" x14ac:dyDescent="0.25">
      <c r="A116">
        <v>570018</v>
      </c>
      <c r="B116">
        <v>15.08100033</v>
      </c>
      <c r="C116">
        <v>0.31319001000000002</v>
      </c>
      <c r="D116">
        <v>35.103000639999998</v>
      </c>
      <c r="E116">
        <v>0.39103000999999998</v>
      </c>
      <c r="F116">
        <v>37.41999817</v>
      </c>
      <c r="G116">
        <v>0.96880001000000004</v>
      </c>
      <c r="H116">
        <v>32.988998410000001</v>
      </c>
      <c r="J116" s="2">
        <f>TREND(Calibration!$A$2:$A$4,Calibration!$B$2:$B$4,C116)</f>
        <v>396.56898094808321</v>
      </c>
      <c r="K116" s="2">
        <f>TREND(Calibration!$A$2:$A$4,Calibration!$C$2:$C$4,E116)</f>
        <v>1528.0675705736896</v>
      </c>
      <c r="L116" s="2">
        <f>TREND(Calibration!$A$2:$A$4,Calibration!$D$2:$D$4,G116)</f>
        <v>591.32684127259756</v>
      </c>
    </row>
    <row r="117" spans="1:12" x14ac:dyDescent="0.25">
      <c r="A117">
        <v>575018</v>
      </c>
      <c r="B117">
        <v>15.07800007</v>
      </c>
      <c r="C117">
        <v>0.31313999999999997</v>
      </c>
      <c r="D117">
        <v>35.103000639999998</v>
      </c>
      <c r="E117">
        <v>0.44260000999999999</v>
      </c>
      <c r="F117">
        <v>37.418998719999998</v>
      </c>
      <c r="G117">
        <v>0.96179998</v>
      </c>
      <c r="H117">
        <v>32.984001159999998</v>
      </c>
      <c r="J117" s="2">
        <f>TREND(Calibration!$A$2:$A$4,Calibration!$B$2:$B$4,C117)</f>
        <v>396.34688851364422</v>
      </c>
      <c r="K117" s="2">
        <f>TREND(Calibration!$A$2:$A$4,Calibration!$C$2:$C$4,E117)</f>
        <v>1925.5907818346525</v>
      </c>
      <c r="L117" s="2">
        <f>TREND(Calibration!$A$2:$A$4,Calibration!$D$2:$D$4,G117)</f>
        <v>586.97779803078276</v>
      </c>
    </row>
    <row r="118" spans="1:12" x14ac:dyDescent="0.25">
      <c r="A118">
        <v>580018</v>
      </c>
      <c r="B118">
        <v>15.088000299999999</v>
      </c>
      <c r="C118">
        <v>0.31773001000000001</v>
      </c>
      <c r="D118">
        <v>35.099998470000003</v>
      </c>
      <c r="E118">
        <v>0.43125001000000002</v>
      </c>
      <c r="F118">
        <v>37.402999880000003</v>
      </c>
      <c r="G118">
        <v>0.95799999999999996</v>
      </c>
      <c r="H118">
        <v>32.951999659999998</v>
      </c>
      <c r="J118" s="2">
        <f>TREND(Calibration!$A$2:$A$4,Calibration!$B$2:$B$4,C118)</f>
        <v>416.73094160299502</v>
      </c>
      <c r="K118" s="2">
        <f>TREND(Calibration!$A$2:$A$4,Calibration!$C$2:$C$4,E118)</f>
        <v>1838.1002166259666</v>
      </c>
      <c r="L118" s="2">
        <f>TREND(Calibration!$A$2:$A$4,Calibration!$D$2:$D$4,G118)</f>
        <v>584.61691138629249</v>
      </c>
    </row>
    <row r="119" spans="1:12" x14ac:dyDescent="0.25">
      <c r="A119">
        <v>585018</v>
      </c>
      <c r="B119">
        <v>15.10400009</v>
      </c>
      <c r="C119">
        <v>0.31470999</v>
      </c>
      <c r="D119">
        <v>35.083999630000001</v>
      </c>
      <c r="E119">
        <v>0.41303000000000001</v>
      </c>
      <c r="F119">
        <v>37.394001009999997</v>
      </c>
      <c r="G119">
        <v>0.96509999000000002</v>
      </c>
      <c r="H119">
        <v>32.944000240000001</v>
      </c>
      <c r="J119" s="2">
        <f>TREND(Calibration!$A$2:$A$4,Calibration!$B$2:$B$4,C119)</f>
        <v>403.31915208382156</v>
      </c>
      <c r="K119" s="2">
        <f>TREND(Calibration!$A$2:$A$4,Calibration!$C$2:$C$4,E119)</f>
        <v>1697.6527300173404</v>
      </c>
      <c r="L119" s="2">
        <f>TREND(Calibration!$A$2:$A$4,Calibration!$D$2:$D$4,G119)</f>
        <v>589.02805869944007</v>
      </c>
    </row>
    <row r="120" spans="1:12" x14ac:dyDescent="0.25">
      <c r="A120">
        <v>590018</v>
      </c>
      <c r="B120">
        <v>15.178999900000001</v>
      </c>
      <c r="C120">
        <v>0.31422000999999999</v>
      </c>
      <c r="D120">
        <v>35.04499817</v>
      </c>
      <c r="E120">
        <v>0.40136000999999999</v>
      </c>
      <c r="F120">
        <v>37.377998349999999</v>
      </c>
      <c r="G120">
        <v>0.96509999000000002</v>
      </c>
      <c r="H120">
        <v>32.942001339999997</v>
      </c>
      <c r="J120" s="2">
        <f>TREND(Calibration!$A$2:$A$4,Calibration!$B$2:$B$4,C120)</f>
        <v>401.14317025966011</v>
      </c>
      <c r="K120" s="2">
        <f>TREND(Calibration!$A$2:$A$4,Calibration!$C$2:$C$4,E120)</f>
        <v>1607.6955475433567</v>
      </c>
      <c r="L120" s="2">
        <f>TREND(Calibration!$A$2:$A$4,Calibration!$D$2:$D$4,G120)</f>
        <v>589.02805869944007</v>
      </c>
    </row>
    <row r="121" spans="1:12" x14ac:dyDescent="0.25">
      <c r="A121">
        <v>595018</v>
      </c>
      <c r="B121">
        <v>15.309000019999999</v>
      </c>
      <c r="C121">
        <v>0.31417</v>
      </c>
      <c r="D121">
        <v>35.09500122</v>
      </c>
      <c r="E121">
        <v>0.38984001000000001</v>
      </c>
      <c r="F121">
        <v>37.38999939</v>
      </c>
      <c r="G121">
        <v>0.96069998000000001</v>
      </c>
      <c r="H121">
        <v>32.939998629999998</v>
      </c>
      <c r="J121" s="2">
        <f>TREND(Calibration!$A$2:$A$4,Calibration!$B$2:$B$4,C121)</f>
        <v>400.92107782522135</v>
      </c>
      <c r="K121" s="2">
        <f>TREND(Calibration!$A$2:$A$4,Calibration!$C$2:$C$4,E121)</f>
        <v>1518.8945509615016</v>
      </c>
      <c r="L121" s="2">
        <f>TREND(Calibration!$A$2:$A$4,Calibration!$D$2:$D$4,G121)</f>
        <v>586.29437987886104</v>
      </c>
    </row>
    <row r="122" spans="1:12" x14ac:dyDescent="0.25">
      <c r="A122">
        <v>600018</v>
      </c>
      <c r="B122">
        <v>15.39299965</v>
      </c>
      <c r="C122">
        <v>0.31422000999999999</v>
      </c>
      <c r="D122">
        <v>35.076000209999997</v>
      </c>
      <c r="E122">
        <v>0.39156999999999997</v>
      </c>
      <c r="F122">
        <v>37.393001560000002</v>
      </c>
      <c r="G122">
        <v>0.96609997999999997</v>
      </c>
      <c r="H122">
        <v>32.958999630000001</v>
      </c>
      <c r="J122" s="2">
        <f>TREND(Calibration!$A$2:$A$4,Calibration!$B$2:$B$4,C122)</f>
        <v>401.14317025966011</v>
      </c>
      <c r="K122" s="2">
        <f>TREND(Calibration!$A$2:$A$4,Calibration!$C$2:$C$4,E122)</f>
        <v>1532.2300402042654</v>
      </c>
      <c r="L122" s="2">
        <f>TREND(Calibration!$A$2:$A$4,Calibration!$D$2:$D$4,G122)</f>
        <v>589.6493417155674</v>
      </c>
    </row>
    <row r="123" spans="1:12" x14ac:dyDescent="0.25">
      <c r="A123">
        <v>605018</v>
      </c>
      <c r="B123">
        <v>15.41300011</v>
      </c>
      <c r="C123">
        <v>0.31406000000000001</v>
      </c>
      <c r="D123">
        <v>35.09500122</v>
      </c>
      <c r="E123">
        <v>0.47341000999999999</v>
      </c>
      <c r="F123">
        <v>37.38999939</v>
      </c>
      <c r="G123">
        <v>0.96829997999999995</v>
      </c>
      <c r="H123">
        <v>32.926998140000002</v>
      </c>
      <c r="J123" s="2">
        <f>TREND(Calibration!$A$2:$A$4,Calibration!$B$2:$B$4,C123)</f>
        <v>400.43257217058681</v>
      </c>
      <c r="K123" s="2">
        <f>TREND(Calibration!$A$2:$A$4,Calibration!$C$2:$C$4,E123)</f>
        <v>2163.0871971720626</v>
      </c>
      <c r="L123" s="2">
        <f>TREND(Calibration!$A$2:$A$4,Calibration!$D$2:$D$4,G123)</f>
        <v>591.01617801941075</v>
      </c>
    </row>
    <row r="124" spans="1:12" x14ac:dyDescent="0.25">
      <c r="A124">
        <v>610035</v>
      </c>
      <c r="B124">
        <v>15.399999619999999</v>
      </c>
      <c r="C124">
        <v>0.31426999</v>
      </c>
      <c r="D124">
        <v>35.066001890000003</v>
      </c>
      <c r="E124">
        <v>0.44918998999999998</v>
      </c>
      <c r="F124">
        <v>37.374000549999998</v>
      </c>
      <c r="G124">
        <v>0.97369998999999996</v>
      </c>
      <c r="H124">
        <v>33.033000950000002</v>
      </c>
      <c r="J124" s="2">
        <f>TREND(Calibration!$A$2:$A$4,Calibration!$B$2:$B$4,C124)</f>
        <v>401.36512946528387</v>
      </c>
      <c r="K124" s="2">
        <f>TREND(Calibration!$A$2:$A$4,Calibration!$C$2:$C$4,E124)</f>
        <v>1976.3891144261886</v>
      </c>
      <c r="L124" s="2">
        <f>TREND(Calibration!$A$2:$A$4,Calibration!$D$2:$D$4,G124)</f>
        <v>594.37114606900946</v>
      </c>
    </row>
    <row r="125" spans="1:12" x14ac:dyDescent="0.25">
      <c r="A125">
        <v>615018</v>
      </c>
      <c r="B125">
        <v>15.35700035</v>
      </c>
      <c r="C125">
        <v>0.31178999000000002</v>
      </c>
      <c r="D125">
        <v>35.082000729999997</v>
      </c>
      <c r="E125">
        <v>0.42789999000000001</v>
      </c>
      <c r="F125">
        <v>37.417999270000003</v>
      </c>
      <c r="G125">
        <v>0.98070002000000001</v>
      </c>
      <c r="H125">
        <v>32.956001280000002</v>
      </c>
      <c r="J125" s="2">
        <f>TREND(Calibration!$A$2:$A$4,Calibration!$B$2:$B$4,C125)</f>
        <v>390.35154743352609</v>
      </c>
      <c r="K125" s="2">
        <f>TREND(Calibration!$A$2:$A$4,Calibration!$C$2:$C$4,E125)</f>
        <v>1812.2768559862836</v>
      </c>
      <c r="L125" s="2">
        <f>TREND(Calibration!$A$2:$A$4,Calibration!$D$2:$D$4,G125)</f>
        <v>598.72018931082425</v>
      </c>
    </row>
    <row r="126" spans="1:12" x14ac:dyDescent="0.25">
      <c r="A126">
        <v>620018</v>
      </c>
      <c r="B126">
        <v>15.32499981</v>
      </c>
      <c r="C126">
        <v>0.31546000000000002</v>
      </c>
      <c r="D126">
        <v>35.097999569999999</v>
      </c>
      <c r="E126">
        <v>0.43053999999999998</v>
      </c>
      <c r="F126">
        <v>37.382999419999997</v>
      </c>
      <c r="G126">
        <v>0.97479998999999995</v>
      </c>
      <c r="H126">
        <v>32.932998660000003</v>
      </c>
      <c r="J126" s="2">
        <f>TREND(Calibration!$A$2:$A$4,Calibration!$B$2:$B$4,C126)</f>
        <v>406.64991686593407</v>
      </c>
      <c r="K126" s="2">
        <f>TREND(Calibration!$A$2:$A$4,Calibration!$C$2:$C$4,E126)</f>
        <v>1832.6271614538239</v>
      </c>
      <c r="L126" s="2">
        <f>TREND(Calibration!$A$2:$A$4,Calibration!$D$2:$D$4,G126)</f>
        <v>595.05456422093107</v>
      </c>
    </row>
    <row r="127" spans="1:12" x14ac:dyDescent="0.25">
      <c r="A127">
        <v>625017</v>
      </c>
      <c r="B127">
        <v>15.309000019999999</v>
      </c>
      <c r="C127">
        <v>0.31610999000000001</v>
      </c>
      <c r="D127">
        <v>35.097999569999999</v>
      </c>
      <c r="E127">
        <v>0.42010998999999999</v>
      </c>
      <c r="F127">
        <v>37.393001560000002</v>
      </c>
      <c r="G127">
        <v>0.97689998</v>
      </c>
      <c r="H127">
        <v>32.926998140000002</v>
      </c>
      <c r="J127" s="2">
        <f>TREND(Calibration!$A$2:$A$4,Calibration!$B$2:$B$4,C127)</f>
        <v>409.53649677916883</v>
      </c>
      <c r="K127" s="2">
        <f>TREND(Calibration!$A$2:$A$4,Calibration!$C$2:$C$4,E127)</f>
        <v>1752.2282654157405</v>
      </c>
      <c r="L127" s="2">
        <f>TREND(Calibration!$A$2:$A$4,Calibration!$D$2:$D$4,G127)</f>
        <v>596.35926538898025</v>
      </c>
    </row>
    <row r="128" spans="1:12" x14ac:dyDescent="0.25">
      <c r="A128">
        <v>630018</v>
      </c>
      <c r="B128">
        <v>15.321000099999999</v>
      </c>
      <c r="C128">
        <v>0.31617001</v>
      </c>
      <c r="D128">
        <v>35.090999600000004</v>
      </c>
      <c r="E128">
        <v>0.44411001</v>
      </c>
      <c r="F128">
        <v>37.381999970000003</v>
      </c>
      <c r="G128">
        <v>0.97689998</v>
      </c>
      <c r="H128">
        <v>32.944000240000001</v>
      </c>
      <c r="J128" s="2">
        <f>TREND(Calibration!$A$2:$A$4,Calibration!$B$2:$B$4,C128)</f>
        <v>409.80304322817938</v>
      </c>
      <c r="K128" s="2">
        <f>TREND(Calibration!$A$2:$A$4,Calibration!$C$2:$C$4,E128)</f>
        <v>1937.2304957963368</v>
      </c>
      <c r="L128" s="2">
        <f>TREND(Calibration!$A$2:$A$4,Calibration!$D$2:$D$4,G128)</f>
        <v>596.35926538898025</v>
      </c>
    </row>
    <row r="129" spans="1:12" x14ac:dyDescent="0.25">
      <c r="A129">
        <v>635018</v>
      </c>
      <c r="B129">
        <v>15.32499981</v>
      </c>
      <c r="C129">
        <v>0.31568000000000002</v>
      </c>
      <c r="D129">
        <v>35.11000061</v>
      </c>
      <c r="E129">
        <v>0.44530001000000002</v>
      </c>
      <c r="F129">
        <v>37.401000979999999</v>
      </c>
      <c r="G129">
        <v>0.97960000999999997</v>
      </c>
      <c r="H129">
        <v>32.935001370000002</v>
      </c>
      <c r="J129" s="2">
        <f>TREND(Calibration!$A$2:$A$4,Calibration!$B$2:$B$4,C129)</f>
        <v>407.62692817520292</v>
      </c>
      <c r="K129" s="2">
        <f>TREND(Calibration!$A$2:$A$4,Calibration!$C$2:$C$4,E129)</f>
        <v>1946.4035154085252</v>
      </c>
      <c r="L129" s="2">
        <f>TREND(Calibration!$A$2:$A$4,Calibration!$D$2:$D$4,G129)</f>
        <v>598.03676494601029</v>
      </c>
    </row>
    <row r="130" spans="1:12" x14ac:dyDescent="0.25">
      <c r="A130">
        <v>640018</v>
      </c>
      <c r="B130">
        <v>15.305999760000001</v>
      </c>
      <c r="C130">
        <v>0.31600001</v>
      </c>
      <c r="D130">
        <v>35.097999569999999</v>
      </c>
      <c r="E130">
        <v>0.44378999000000002</v>
      </c>
      <c r="F130">
        <v>37.398998259999999</v>
      </c>
      <c r="G130">
        <v>0.97049998999999998</v>
      </c>
      <c r="H130">
        <v>32.901000979999999</v>
      </c>
      <c r="J130" s="2">
        <f>TREND(Calibration!$A$2:$A$4,Calibration!$B$2:$B$4,C130)</f>
        <v>409.04807994374437</v>
      </c>
      <c r="K130" s="2">
        <f>TREND(Calibration!$A$2:$A$4,Calibration!$C$2:$C$4,E130)</f>
        <v>1934.7636472784441</v>
      </c>
      <c r="L130" s="2">
        <f>TREND(Calibration!$A$2:$A$4,Calibration!$D$2:$D$4,G130)</f>
        <v>592.38302053614643</v>
      </c>
    </row>
    <row r="131" spans="1:12" x14ac:dyDescent="0.25">
      <c r="A131">
        <v>645018</v>
      </c>
      <c r="B131">
        <v>15.26399994</v>
      </c>
      <c r="C131">
        <v>0.31027000999999998</v>
      </c>
      <c r="D131">
        <v>35.102001190000003</v>
      </c>
      <c r="E131">
        <v>0.49448999999999999</v>
      </c>
      <c r="F131">
        <v>37.381000520000001</v>
      </c>
      <c r="G131">
        <v>0.96829997999999995</v>
      </c>
      <c r="H131">
        <v>32.912998199999997</v>
      </c>
      <c r="J131" s="2">
        <f>TREND(Calibration!$A$2:$A$4,Calibration!$B$2:$B$4,C131)</f>
        <v>383.60137629778751</v>
      </c>
      <c r="K131" s="2">
        <f>TREND(Calibration!$A$2:$A$4,Calibration!$C$2:$C$4,E131)</f>
        <v>2325.5806103609129</v>
      </c>
      <c r="L131" s="2">
        <f>TREND(Calibration!$A$2:$A$4,Calibration!$D$2:$D$4,G131)</f>
        <v>591.01617801941075</v>
      </c>
    </row>
    <row r="132" spans="1:12" x14ac:dyDescent="0.25">
      <c r="A132">
        <v>650018</v>
      </c>
      <c r="B132">
        <v>15.24400043</v>
      </c>
      <c r="C132">
        <v>0.31497999999999998</v>
      </c>
      <c r="D132">
        <v>35.083000179999999</v>
      </c>
      <c r="E132">
        <v>0.49908998999999998</v>
      </c>
      <c r="F132">
        <v>37.383998869999999</v>
      </c>
      <c r="G132">
        <v>0.96240002000000002</v>
      </c>
      <c r="H132">
        <v>32.900001529999997</v>
      </c>
      <c r="J132" s="2">
        <f>TREND(Calibration!$A$2:$A$4,Calibration!$B$2:$B$4,C132)</f>
        <v>404.51825582752917</v>
      </c>
      <c r="K132" s="2">
        <f>TREND(Calibration!$A$2:$A$4,Calibration!$C$2:$C$4,E132)</f>
        <v>2361.0392645507191</v>
      </c>
      <c r="L132" s="2">
        <f>TREND(Calibration!$A$2:$A$4,Calibration!$D$2:$D$4,G132)</f>
        <v>587.35059641976375</v>
      </c>
    </row>
    <row r="133" spans="1:12" x14ac:dyDescent="0.25">
      <c r="A133">
        <v>655017</v>
      </c>
      <c r="B133">
        <v>15.18900013</v>
      </c>
      <c r="C133">
        <v>0.31162000000000001</v>
      </c>
      <c r="D133">
        <v>35.063999180000003</v>
      </c>
      <c r="E133">
        <v>0.64140998999999999</v>
      </c>
      <c r="F133">
        <v>37.372001650000001</v>
      </c>
      <c r="G133">
        <v>0.97210001999999995</v>
      </c>
      <c r="H133">
        <v>32.92599869</v>
      </c>
      <c r="J133" s="2">
        <f>TREND(Calibration!$A$2:$A$4,Calibration!$B$2:$B$4,C133)</f>
        <v>389.59662855869601</v>
      </c>
      <c r="K133" s="2">
        <f>TREND(Calibration!$A$2:$A$4,Calibration!$C$2:$C$4,E133)</f>
        <v>3458.1015764890599</v>
      </c>
      <c r="L133" s="2">
        <f>TREND(Calibration!$A$2:$A$4,Calibration!$D$2:$D$4,G133)</f>
        <v>593.37710194125475</v>
      </c>
    </row>
    <row r="134" spans="1:12" x14ac:dyDescent="0.25">
      <c r="A134">
        <v>660018</v>
      </c>
      <c r="B134">
        <v>15.19200039</v>
      </c>
      <c r="C134">
        <v>0.31200000999999999</v>
      </c>
      <c r="D134">
        <v>35.0890007</v>
      </c>
      <c r="E134">
        <v>0.60433000000000003</v>
      </c>
      <c r="F134">
        <v>37.386001589999999</v>
      </c>
      <c r="G134">
        <v>0.96780001999999998</v>
      </c>
      <c r="H134">
        <v>32.91999817</v>
      </c>
      <c r="J134" s="2">
        <f>TREND(Calibration!$A$2:$A$4,Calibration!$B$2:$B$4,C134)</f>
        <v>391.28423795703793</v>
      </c>
      <c r="K134" s="2">
        <f>TREND(Calibration!$A$2:$A$4,Calibration!$C$2:$C$4,E134)</f>
        <v>3172.2734458254108</v>
      </c>
      <c r="L134" s="2">
        <f>TREND(Calibration!$A$2:$A$4,Calibration!$D$2:$D$4,G134)</f>
        <v>590.70555825647011</v>
      </c>
    </row>
    <row r="135" spans="1:12" x14ac:dyDescent="0.25">
      <c r="A135">
        <v>665017</v>
      </c>
      <c r="B135">
        <v>15.149999619999999</v>
      </c>
      <c r="C135">
        <v>0.31464999999999999</v>
      </c>
      <c r="D135">
        <v>35.066001890000003</v>
      </c>
      <c r="E135">
        <v>0.49719000000000002</v>
      </c>
      <c r="F135">
        <v>37.376998899999997</v>
      </c>
      <c r="G135">
        <v>0.96289997999999999</v>
      </c>
      <c r="H135">
        <v>32.890998840000002</v>
      </c>
      <c r="J135" s="2">
        <f>TREND(Calibration!$A$2:$A$4,Calibration!$B$2:$B$4,C135)</f>
        <v>403.05273886362602</v>
      </c>
      <c r="K135" s="2">
        <f>TREND(Calibration!$A$2:$A$4,Calibration!$C$2:$C$4,E135)</f>
        <v>2346.3933439347857</v>
      </c>
      <c r="L135" s="2">
        <f>TREND(Calibration!$A$2:$A$4,Calibration!$D$2:$D$4,G135)</f>
        <v>587.66121618270438</v>
      </c>
    </row>
    <row r="136" spans="1:12" x14ac:dyDescent="0.25">
      <c r="A136">
        <v>670018</v>
      </c>
      <c r="B136">
        <v>15.118000029999999</v>
      </c>
      <c r="C136">
        <v>0.31313999999999997</v>
      </c>
      <c r="D136">
        <v>35.061000819999997</v>
      </c>
      <c r="E136">
        <v>0.46000001000000001</v>
      </c>
      <c r="F136">
        <v>37.375</v>
      </c>
      <c r="G136">
        <v>0.96719997999999996</v>
      </c>
      <c r="H136">
        <v>32.9070015</v>
      </c>
      <c r="J136" s="2">
        <f>TREND(Calibration!$A$2:$A$4,Calibration!$B$2:$B$4,C136)</f>
        <v>396.34688851364422</v>
      </c>
      <c r="K136" s="2">
        <f>TREND(Calibration!$A$2:$A$4,Calibration!$C$2:$C$4,E136)</f>
        <v>2059.717287088497</v>
      </c>
      <c r="L136" s="2">
        <f>TREND(Calibration!$A$2:$A$4,Calibration!$D$2:$D$4,G136)</f>
        <v>590.33275986748913</v>
      </c>
    </row>
    <row r="137" spans="1:12" x14ac:dyDescent="0.25">
      <c r="A137">
        <v>675018</v>
      </c>
      <c r="B137">
        <v>15.149999619999999</v>
      </c>
      <c r="C137">
        <v>0.31486999999999998</v>
      </c>
      <c r="D137">
        <v>35.048000340000002</v>
      </c>
      <c r="E137">
        <v>0.45529999999999998</v>
      </c>
      <c r="F137">
        <v>37.396999360000002</v>
      </c>
      <c r="G137">
        <v>0.97210001999999995</v>
      </c>
      <c r="H137">
        <v>32.92599869</v>
      </c>
      <c r="J137" s="2">
        <f>TREND(Calibration!$A$2:$A$4,Calibration!$B$2:$B$4,C137)</f>
        <v>404.02975017289486</v>
      </c>
      <c r="K137" s="2">
        <f>TREND(Calibration!$A$2:$A$4,Calibration!$C$2:$C$4,E137)</f>
        <v>2023.4876367460759</v>
      </c>
      <c r="L137" s="2">
        <f>TREND(Calibration!$A$2:$A$4,Calibration!$D$2:$D$4,G137)</f>
        <v>593.37710194125475</v>
      </c>
    </row>
    <row r="138" spans="1:12" x14ac:dyDescent="0.25">
      <c r="A138">
        <v>680018</v>
      </c>
      <c r="B138">
        <v>15.20199966</v>
      </c>
      <c r="C138">
        <v>0.31422000999999999</v>
      </c>
      <c r="D138">
        <v>35.101001740000001</v>
      </c>
      <c r="E138">
        <v>0.41389999</v>
      </c>
      <c r="F138">
        <v>37.398998259999999</v>
      </c>
      <c r="G138">
        <v>0.97149998000000004</v>
      </c>
      <c r="H138">
        <v>32.923999790000003</v>
      </c>
      <c r="J138" s="2">
        <f>TREND(Calibration!$A$2:$A$4,Calibration!$B$2:$B$4,C138)</f>
        <v>401.14317025966011</v>
      </c>
      <c r="K138" s="2">
        <f>TREND(Calibration!$A$2:$A$4,Calibration!$C$2:$C$4,E138)</f>
        <v>1704.3589781958342</v>
      </c>
      <c r="L138" s="2">
        <f>TREND(Calibration!$A$2:$A$4,Calibration!$D$2:$D$4,G138)</f>
        <v>593.00430355227388</v>
      </c>
    </row>
    <row r="139" spans="1:12" x14ac:dyDescent="0.25">
      <c r="A139">
        <v>685031</v>
      </c>
      <c r="B139">
        <v>15.15999985</v>
      </c>
      <c r="C139">
        <v>0.31043999999999999</v>
      </c>
      <c r="D139">
        <v>35.098999020000001</v>
      </c>
      <c r="E139">
        <v>0.42335999000000002</v>
      </c>
      <c r="F139">
        <v>37.365001679999999</v>
      </c>
      <c r="G139">
        <v>0.96780001999999998</v>
      </c>
      <c r="H139">
        <v>32.91999817</v>
      </c>
      <c r="J139" s="2">
        <f>TREND(Calibration!$A$2:$A$4,Calibration!$B$2:$B$4,C139)</f>
        <v>384.35629517261759</v>
      </c>
      <c r="K139" s="2">
        <f>TREND(Calibration!$A$2:$A$4,Calibration!$C$2:$C$4,E139)</f>
        <v>1777.2806299028096</v>
      </c>
      <c r="L139" s="2">
        <f>TREND(Calibration!$A$2:$A$4,Calibration!$D$2:$D$4,G139)</f>
        <v>590.70555825647011</v>
      </c>
    </row>
    <row r="140" spans="1:12" x14ac:dyDescent="0.25">
      <c r="A140">
        <v>690018</v>
      </c>
      <c r="B140">
        <v>15.208999629999999</v>
      </c>
      <c r="C140">
        <v>0.31156999000000002</v>
      </c>
      <c r="D140">
        <v>35.055000309999997</v>
      </c>
      <c r="E140">
        <v>0.41572999999999999</v>
      </c>
      <c r="F140">
        <v>37.396999360000002</v>
      </c>
      <c r="G140">
        <v>0.97799999000000004</v>
      </c>
      <c r="H140">
        <v>32.923000340000002</v>
      </c>
      <c r="J140" s="2">
        <f>TREND(Calibration!$A$2:$A$4,Calibration!$B$2:$B$4,C140)</f>
        <v>389.37453612425725</v>
      </c>
      <c r="K140" s="2">
        <f>TREND(Calibration!$A$2:$A$4,Calibration!$C$2:$C$4,E140)</f>
        <v>1718.4654635912127</v>
      </c>
      <c r="L140" s="2">
        <f>TREND(Calibration!$A$2:$A$4,Calibration!$D$2:$D$4,G140)</f>
        <v>597.04268975379421</v>
      </c>
    </row>
    <row r="141" spans="1:12" x14ac:dyDescent="0.25">
      <c r="A141">
        <v>695025</v>
      </c>
      <c r="B141">
        <v>15.13700008</v>
      </c>
      <c r="C141">
        <v>0.31189001</v>
      </c>
      <c r="D141">
        <v>35.097999569999999</v>
      </c>
      <c r="E141">
        <v>0.40740999999999999</v>
      </c>
      <c r="F141">
        <v>37.380001069999999</v>
      </c>
      <c r="G141">
        <v>0.96670001999999999</v>
      </c>
      <c r="H141">
        <v>32.987998959999999</v>
      </c>
      <c r="J141" s="2">
        <f>TREND(Calibration!$A$2:$A$4,Calibration!$B$2:$B$4,C141)</f>
        <v>390.79573230240362</v>
      </c>
      <c r="K141" s="2">
        <f>TREND(Calibration!$A$2:$A$4,Calibration!$C$2:$C$4,E141)</f>
        <v>1654.3314105043171</v>
      </c>
      <c r="L141" s="2">
        <f>TREND(Calibration!$A$2:$A$4,Calibration!$D$2:$D$4,G141)</f>
        <v>590.02214010454838</v>
      </c>
    </row>
    <row r="142" spans="1:12" x14ac:dyDescent="0.25">
      <c r="A142">
        <v>700018</v>
      </c>
      <c r="B142">
        <v>15.175999640000001</v>
      </c>
      <c r="C142">
        <v>0.33000001000000001</v>
      </c>
      <c r="D142">
        <v>35.09500122</v>
      </c>
      <c r="E142">
        <v>0.39983999999999997</v>
      </c>
      <c r="F142">
        <v>37.430999759999999</v>
      </c>
      <c r="G142">
        <v>0.96780001999999998</v>
      </c>
      <c r="H142">
        <v>32.94900131</v>
      </c>
      <c r="J142" s="2">
        <f>TREND(Calibration!$A$2:$A$4,Calibration!$B$2:$B$4,C142)</f>
        <v>471.22152689721679</v>
      </c>
      <c r="K142" s="2">
        <f>TREND(Calibration!$A$2:$A$4,Calibration!$C$2:$C$4,E142)</f>
        <v>1595.9786722990523</v>
      </c>
      <c r="L142" s="2">
        <f>TREND(Calibration!$A$2:$A$4,Calibration!$D$2:$D$4,G142)</f>
        <v>590.70555825647011</v>
      </c>
    </row>
    <row r="143" spans="1:12" x14ac:dyDescent="0.25">
      <c r="A143">
        <v>705018</v>
      </c>
      <c r="B143">
        <v>15.15600014</v>
      </c>
      <c r="C143">
        <v>0.31280999999999998</v>
      </c>
      <c r="D143">
        <v>35.09500122</v>
      </c>
      <c r="E143">
        <v>0.40680999000000001</v>
      </c>
      <c r="F143">
        <v>37.393001560000002</v>
      </c>
      <c r="G143">
        <v>0.95799999999999996</v>
      </c>
      <c r="H143">
        <v>33.0359993</v>
      </c>
      <c r="J143" s="2">
        <f>TREND(Calibration!$A$2:$A$4,Calibration!$B$2:$B$4,C143)</f>
        <v>394.88137154974106</v>
      </c>
      <c r="K143" s="2">
        <f>TREND(Calibration!$A$2:$A$4,Calibration!$C$2:$C$4,E143)</f>
        <v>1649.706281514814</v>
      </c>
      <c r="L143" s="2">
        <f>TREND(Calibration!$A$2:$A$4,Calibration!$D$2:$D$4,G143)</f>
        <v>584.61691138629249</v>
      </c>
    </row>
    <row r="144" spans="1:12" x14ac:dyDescent="0.25">
      <c r="A144">
        <v>710017</v>
      </c>
      <c r="B144">
        <v>15.18900013</v>
      </c>
      <c r="C144">
        <v>0.31200000999999999</v>
      </c>
      <c r="D144">
        <v>35.097999569999999</v>
      </c>
      <c r="E144">
        <v>0.38789998999999997</v>
      </c>
      <c r="F144">
        <v>37.423999790000003</v>
      </c>
      <c r="G144">
        <v>0.96719997999999996</v>
      </c>
      <c r="H144">
        <v>33.099998470000003</v>
      </c>
      <c r="J144" s="2">
        <f>TREND(Calibration!$A$2:$A$4,Calibration!$B$2:$B$4,C144)</f>
        <v>391.28423795703793</v>
      </c>
      <c r="K144" s="2">
        <f>TREND(Calibration!$A$2:$A$4,Calibration!$C$2:$C$4,E144)</f>
        <v>1503.940062299285</v>
      </c>
      <c r="L144" s="2">
        <f>TREND(Calibration!$A$2:$A$4,Calibration!$D$2:$D$4,G144)</f>
        <v>590.33275986748913</v>
      </c>
    </row>
    <row r="145" spans="1:12" x14ac:dyDescent="0.25">
      <c r="A145">
        <v>715026</v>
      </c>
      <c r="B145">
        <v>15.13099957</v>
      </c>
      <c r="C145">
        <v>0.30768001</v>
      </c>
      <c r="D145">
        <v>35.115001679999999</v>
      </c>
      <c r="E145">
        <v>0.37763000000000002</v>
      </c>
      <c r="F145">
        <v>37.418998719999998</v>
      </c>
      <c r="G145">
        <v>0.95969998999999995</v>
      </c>
      <c r="H145">
        <v>32.990001679999999</v>
      </c>
      <c r="J145" s="2">
        <f>TREND(Calibration!$A$2:$A$4,Calibration!$B$2:$B$4,C145)</f>
        <v>372.0992886113952</v>
      </c>
      <c r="K145" s="2">
        <f>TREND(Calibration!$A$2:$A$4,Calibration!$C$2:$C$4,E145)</f>
        <v>1424.7746676043469</v>
      </c>
      <c r="L145" s="2">
        <f>TREND(Calibration!$A$2:$A$4,Calibration!$D$2:$D$4,G145)</f>
        <v>585.67309686273359</v>
      </c>
    </row>
    <row r="146" spans="1:12" x14ac:dyDescent="0.25">
      <c r="A146">
        <v>720031</v>
      </c>
      <c r="B146">
        <v>15.178999900000001</v>
      </c>
      <c r="C146">
        <v>0.31114000000000003</v>
      </c>
      <c r="D146">
        <v>35.056999210000001</v>
      </c>
      <c r="E146">
        <v>0.36237999999999998</v>
      </c>
      <c r="F146">
        <v>37.411998750000002</v>
      </c>
      <c r="G146">
        <v>0.96020000999999999</v>
      </c>
      <c r="H146">
        <v>33.081001280000002</v>
      </c>
      <c r="J146" s="2">
        <f>TREND(Calibration!$A$2:$A$4,Calibration!$B$2:$B$4,C146)</f>
        <v>387.46496752029134</v>
      </c>
      <c r="K146" s="2">
        <f>TREND(Calibration!$A$2:$A$4,Calibration!$C$2:$C$4,E146)</f>
        <v>1307.2212650111785</v>
      </c>
      <c r="L146" s="2">
        <f>TREND(Calibration!$A$2:$A$4,Calibration!$D$2:$D$4,G146)</f>
        <v>585.98375390302806</v>
      </c>
    </row>
    <row r="147" spans="1:12" x14ac:dyDescent="0.25">
      <c r="A147">
        <v>725018</v>
      </c>
      <c r="B147">
        <v>15.16899967</v>
      </c>
      <c r="C147">
        <v>0.31632999000000001</v>
      </c>
      <c r="D147">
        <v>35.073001859999998</v>
      </c>
      <c r="E147">
        <v>0.34999998999999998</v>
      </c>
      <c r="F147">
        <v>37.463001249999998</v>
      </c>
      <c r="G147">
        <v>0.97049998999999998</v>
      </c>
      <c r="H147">
        <v>33.081001280000002</v>
      </c>
      <c r="J147" s="2">
        <f>TREND(Calibration!$A$2:$A$4,Calibration!$B$2:$B$4,C147)</f>
        <v>410.51350808843767</v>
      </c>
      <c r="K147" s="2">
        <f>TREND(Calibration!$A$2:$A$4,Calibration!$C$2:$C$4,E147)</f>
        <v>1211.7909502808541</v>
      </c>
      <c r="L147" s="2">
        <f>TREND(Calibration!$A$2:$A$4,Calibration!$D$2:$D$4,G147)</f>
        <v>592.38302053614643</v>
      </c>
    </row>
    <row r="148" spans="1:12" x14ac:dyDescent="0.25">
      <c r="A148">
        <v>730017</v>
      </c>
      <c r="B148">
        <v>15.100999829999999</v>
      </c>
      <c r="C148">
        <v>0.31648999</v>
      </c>
      <c r="D148">
        <v>35.039001460000001</v>
      </c>
      <c r="E148">
        <v>0.34638000000000002</v>
      </c>
      <c r="F148">
        <v>37.431999210000001</v>
      </c>
      <c r="G148">
        <v>0.96880001000000004</v>
      </c>
      <c r="H148">
        <v>33.085998539999999</v>
      </c>
      <c r="J148" s="2">
        <f>TREND(Calibration!$A$2:$A$4,Calibration!$B$2:$B$4,C148)</f>
        <v>411.22406176790605</v>
      </c>
      <c r="K148" s="2">
        <f>TREND(Calibration!$A$2:$A$4,Calibration!$C$2:$C$4,E148)</f>
        <v>1183.8865475363793</v>
      </c>
      <c r="L148" s="2">
        <f>TREND(Calibration!$A$2:$A$4,Calibration!$D$2:$D$4,G148)</f>
        <v>591.32684127259756</v>
      </c>
    </row>
    <row r="149" spans="1:12" x14ac:dyDescent="0.25">
      <c r="A149">
        <v>735018</v>
      </c>
      <c r="B149">
        <v>15.069000239999999</v>
      </c>
      <c r="C149">
        <v>0.31595001</v>
      </c>
      <c r="D149">
        <v>35.070999149999999</v>
      </c>
      <c r="E149">
        <v>0.34671000000000002</v>
      </c>
      <c r="F149">
        <v>37.42200089</v>
      </c>
      <c r="G149">
        <v>0.96829997999999995</v>
      </c>
      <c r="H149">
        <v>33.109001159999998</v>
      </c>
      <c r="J149" s="2">
        <f>TREND(Calibration!$A$2:$A$4,Calibration!$B$2:$B$4,C149)</f>
        <v>408.82603191891053</v>
      </c>
      <c r="K149" s="2">
        <f>TREND(Calibration!$A$2:$A$4,Calibration!$C$2:$C$4,E149)</f>
        <v>1186.4303260842969</v>
      </c>
      <c r="L149" s="2">
        <f>TREND(Calibration!$A$2:$A$4,Calibration!$D$2:$D$4,G149)</f>
        <v>591.01617801941075</v>
      </c>
    </row>
    <row r="150" spans="1:12" x14ac:dyDescent="0.25">
      <c r="A150">
        <v>740017</v>
      </c>
      <c r="B150">
        <v>15.07600021</v>
      </c>
      <c r="C150">
        <v>0.31373000000000001</v>
      </c>
      <c r="D150">
        <v>35.04499817</v>
      </c>
      <c r="E150">
        <v>0.34671000000000002</v>
      </c>
      <c r="F150">
        <v>37.418998719999998</v>
      </c>
      <c r="G150">
        <v>0.96240002000000002</v>
      </c>
      <c r="H150">
        <v>33.127998349999999</v>
      </c>
      <c r="J150" s="2">
        <f>TREND(Calibration!$A$2:$A$4,Calibration!$B$2:$B$4,C150)</f>
        <v>398.96705520668365</v>
      </c>
      <c r="K150" s="2">
        <f>TREND(Calibration!$A$2:$A$4,Calibration!$C$2:$C$4,E150)</f>
        <v>1186.4303260842969</v>
      </c>
      <c r="L150" s="2">
        <f>TREND(Calibration!$A$2:$A$4,Calibration!$D$2:$D$4,G150)</f>
        <v>587.35059641976375</v>
      </c>
    </row>
    <row r="151" spans="1:12" x14ac:dyDescent="0.25">
      <c r="A151">
        <v>745018</v>
      </c>
      <c r="B151">
        <v>15.12100029</v>
      </c>
      <c r="C151">
        <v>0.31821999000000001</v>
      </c>
      <c r="D151">
        <v>35.0890007</v>
      </c>
      <c r="E151">
        <v>0.38957000000000003</v>
      </c>
      <c r="F151">
        <v>37.428001399999999</v>
      </c>
      <c r="G151">
        <v>0.96939998999999999</v>
      </c>
      <c r="H151">
        <v>33.122001650000001</v>
      </c>
      <c r="J151" s="2">
        <f>TREND(Calibration!$A$2:$A$4,Calibration!$B$2:$B$4,C151)</f>
        <v>418.90692342715647</v>
      </c>
      <c r="K151" s="2">
        <f>TREND(Calibration!$A$2:$A$4,Calibration!$C$2:$C$4,E151)</f>
        <v>1516.8132005199161</v>
      </c>
      <c r="L151" s="2">
        <f>TREND(Calibration!$A$2:$A$4,Calibration!$D$2:$D$4,G151)</f>
        <v>591.6996023842247</v>
      </c>
    </row>
    <row r="152" spans="1:12" x14ac:dyDescent="0.25">
      <c r="A152">
        <v>750017</v>
      </c>
      <c r="B152">
        <v>15.178999900000001</v>
      </c>
      <c r="C152">
        <v>0.31637999</v>
      </c>
      <c r="D152">
        <v>35.09500122</v>
      </c>
      <c r="E152">
        <v>0.45945998999999998</v>
      </c>
      <c r="F152">
        <v>37.437000269999999</v>
      </c>
      <c r="G152">
        <v>0.96880001000000004</v>
      </c>
      <c r="H152">
        <v>33.087001800000003</v>
      </c>
      <c r="J152" s="2">
        <f>TREND(Calibration!$A$2:$A$4,Calibration!$B$2:$B$4,C152)</f>
        <v>410.73555611327151</v>
      </c>
      <c r="K152" s="2">
        <f>TREND(Calibration!$A$2:$A$4,Calibration!$C$2:$C$4,E152)</f>
        <v>2055.554586205325</v>
      </c>
      <c r="L152" s="2">
        <f>TREND(Calibration!$A$2:$A$4,Calibration!$D$2:$D$4,G152)</f>
        <v>591.32684127259756</v>
      </c>
    </row>
    <row r="153" spans="1:12" x14ac:dyDescent="0.25">
      <c r="A153">
        <v>755017</v>
      </c>
      <c r="B153">
        <v>15.170000079999999</v>
      </c>
      <c r="C153">
        <v>0.31557000000000002</v>
      </c>
      <c r="D153">
        <v>35.096000670000002</v>
      </c>
      <c r="E153">
        <v>0.42767999000000001</v>
      </c>
      <c r="F153">
        <v>37.390998840000002</v>
      </c>
      <c r="G153">
        <v>0.96509999000000002</v>
      </c>
      <c r="H153">
        <v>33.090000150000002</v>
      </c>
      <c r="J153" s="2">
        <f>TREND(Calibration!$A$2:$A$4,Calibration!$B$2:$B$4,C153)</f>
        <v>407.13842252056861</v>
      </c>
      <c r="K153" s="2">
        <f>TREND(Calibration!$A$2:$A$4,Calibration!$C$2:$C$4,E153)</f>
        <v>1810.5810036210053</v>
      </c>
      <c r="L153" s="2">
        <f>TREND(Calibration!$A$2:$A$4,Calibration!$D$2:$D$4,G153)</f>
        <v>589.02805869944007</v>
      </c>
    </row>
    <row r="154" spans="1:12" x14ac:dyDescent="0.25">
      <c r="A154">
        <v>760017</v>
      </c>
      <c r="B154">
        <v>15.15600014</v>
      </c>
      <c r="C154">
        <v>0.31507998999999998</v>
      </c>
      <c r="D154">
        <v>35.10400009</v>
      </c>
      <c r="E154">
        <v>0.39989998999999998</v>
      </c>
      <c r="F154">
        <v>37.421001429999997</v>
      </c>
      <c r="G154">
        <v>0.96880001000000004</v>
      </c>
      <c r="H154">
        <v>33.105998990000003</v>
      </c>
      <c r="J154" s="2">
        <f>TREND(Calibration!$A$2:$A$4,Calibration!$B$2:$B$4,C154)</f>
        <v>404.96230746759193</v>
      </c>
      <c r="K154" s="2">
        <f>TREND(Calibration!$A$2:$A$4,Calibration!$C$2:$C$4,E154)</f>
        <v>1596.4411004053848</v>
      </c>
      <c r="L154" s="2">
        <f>TREND(Calibration!$A$2:$A$4,Calibration!$D$2:$D$4,G154)</f>
        <v>591.32684127259756</v>
      </c>
    </row>
    <row r="155" spans="1:12" x14ac:dyDescent="0.25">
      <c r="A155">
        <v>765017</v>
      </c>
      <c r="B155">
        <v>15.13700008</v>
      </c>
      <c r="C155">
        <v>0.31557000000000002</v>
      </c>
      <c r="D155">
        <v>35.0890007</v>
      </c>
      <c r="E155">
        <v>0.39627001000000001</v>
      </c>
      <c r="F155">
        <v>37.40499878</v>
      </c>
      <c r="G155">
        <v>0.96240002000000002</v>
      </c>
      <c r="H155">
        <v>33.094001769999998</v>
      </c>
      <c r="J155" s="2">
        <f>TREND(Calibration!$A$2:$A$4,Calibration!$B$2:$B$4,C155)</f>
        <v>407.13842252056861</v>
      </c>
      <c r="K155" s="2">
        <f>TREND(Calibration!$A$2:$A$4,Calibration!$C$2:$C$4,E155)</f>
        <v>1568.4596905466867</v>
      </c>
      <c r="L155" s="2">
        <f>TREND(Calibration!$A$2:$A$4,Calibration!$D$2:$D$4,G155)</f>
        <v>587.35059641976375</v>
      </c>
    </row>
    <row r="156" spans="1:12" x14ac:dyDescent="0.25">
      <c r="A156">
        <v>770028</v>
      </c>
      <c r="B156">
        <v>15.1590004</v>
      </c>
      <c r="C156">
        <v>0.31464999999999999</v>
      </c>
      <c r="D156">
        <v>35.097000119999997</v>
      </c>
      <c r="E156">
        <v>0.40194999999999997</v>
      </c>
      <c r="F156">
        <v>37.477001190000003</v>
      </c>
      <c r="G156">
        <v>0.96560000999999995</v>
      </c>
      <c r="H156">
        <v>33.060001370000002</v>
      </c>
      <c r="J156" s="2">
        <f>TREND(Calibration!$A$2:$A$4,Calibration!$B$2:$B$4,C156)</f>
        <v>403.05273886362602</v>
      </c>
      <c r="K156" s="2">
        <f>TREND(Calibration!$A$2:$A$4,Calibration!$C$2:$C$4,E156)</f>
        <v>1612.2434381660416</v>
      </c>
      <c r="L156" s="2">
        <f>TREND(Calibration!$A$2:$A$4,Calibration!$D$2:$D$4,G156)</f>
        <v>589.33871573973443</v>
      </c>
    </row>
    <row r="157" spans="1:12" x14ac:dyDescent="0.25">
      <c r="A157">
        <v>775018</v>
      </c>
      <c r="B157">
        <v>15.06200027</v>
      </c>
      <c r="C157">
        <v>0.31459999</v>
      </c>
      <c r="D157">
        <v>35.113998410000001</v>
      </c>
      <c r="E157">
        <v>0.39897999000000001</v>
      </c>
      <c r="F157">
        <v>37.417999270000003</v>
      </c>
      <c r="G157">
        <v>0.95099997999999997</v>
      </c>
      <c r="H157">
        <v>32.997001650000001</v>
      </c>
      <c r="J157" s="2">
        <f>TREND(Calibration!$A$2:$A$4,Calibration!$B$2:$B$4,C157)</f>
        <v>402.83064642918725</v>
      </c>
      <c r="K157" s="2">
        <f>TREND(Calibration!$A$2:$A$4,Calibration!$C$2:$C$4,E157)</f>
        <v>1589.3493541505838</v>
      </c>
      <c r="L157" s="2">
        <f>TREND(Calibration!$A$2:$A$4,Calibration!$D$2:$D$4,G157)</f>
        <v>580.26787435736992</v>
      </c>
    </row>
    <row r="158" spans="1:12" x14ac:dyDescent="0.25">
      <c r="A158">
        <v>780018</v>
      </c>
      <c r="B158">
        <v>15.069000239999999</v>
      </c>
      <c r="C158">
        <v>0.31384000000000001</v>
      </c>
      <c r="D158">
        <v>35.10400009</v>
      </c>
      <c r="E158">
        <v>0.43162999000000002</v>
      </c>
      <c r="F158">
        <v>37.402000430000001</v>
      </c>
      <c r="G158">
        <v>0.95799999999999996</v>
      </c>
      <c r="H158">
        <v>33.006999970000003</v>
      </c>
      <c r="J158" s="2">
        <f>TREND(Calibration!$A$2:$A$4,Calibration!$B$2:$B$4,C158)</f>
        <v>399.45556086131796</v>
      </c>
      <c r="K158" s="2">
        <f>TREND(Calibration!$A$2:$A$4,Calibration!$C$2:$C$4,E158)</f>
        <v>1841.0292619975964</v>
      </c>
      <c r="L158" s="2">
        <f>TREND(Calibration!$A$2:$A$4,Calibration!$D$2:$D$4,G158)</f>
        <v>584.61691138629249</v>
      </c>
    </row>
    <row r="159" spans="1:12" x14ac:dyDescent="0.25">
      <c r="A159">
        <v>785027</v>
      </c>
      <c r="B159">
        <v>15.119999890000001</v>
      </c>
      <c r="C159">
        <v>0.31475999999999998</v>
      </c>
      <c r="D159">
        <v>35.068000789999999</v>
      </c>
      <c r="E159">
        <v>0.42653998999999998</v>
      </c>
      <c r="F159">
        <v>37.444999690000003</v>
      </c>
      <c r="G159">
        <v>0.97320002000000005</v>
      </c>
      <c r="H159">
        <v>33.073001859999998</v>
      </c>
      <c r="J159" s="2">
        <f>TREND(Calibration!$A$2:$A$4,Calibration!$B$2:$B$4,C159)</f>
        <v>403.54124451826033</v>
      </c>
      <c r="K159" s="2">
        <f>TREND(Calibration!$A$2:$A$4,Calibration!$C$2:$C$4,E159)</f>
        <v>1801.7934050009255</v>
      </c>
      <c r="L159" s="2">
        <f>TREND(Calibration!$A$2:$A$4,Calibration!$D$2:$D$4,G159)</f>
        <v>594.06052009317648</v>
      </c>
    </row>
    <row r="160" spans="1:12" x14ac:dyDescent="0.25">
      <c r="A160">
        <v>790018</v>
      </c>
      <c r="B160">
        <v>15.10400009</v>
      </c>
      <c r="C160">
        <v>0.31378999000000002</v>
      </c>
      <c r="D160">
        <v>35.099998470000003</v>
      </c>
      <c r="E160">
        <v>0.42849000999999998</v>
      </c>
      <c r="F160">
        <v>37.466999049999998</v>
      </c>
      <c r="G160">
        <v>0.97320002000000005</v>
      </c>
      <c r="H160">
        <v>32.995998380000003</v>
      </c>
      <c r="J160" s="2">
        <f>TREND(Calibration!$A$2:$A$4,Calibration!$B$2:$B$4,C160)</f>
        <v>399.2334684268792</v>
      </c>
      <c r="K160" s="2">
        <f>TREND(Calibration!$A$2:$A$4,Calibration!$C$2:$C$4,E160)</f>
        <v>1816.8249778615634</v>
      </c>
      <c r="L160" s="2">
        <f>TREND(Calibration!$A$2:$A$4,Calibration!$D$2:$D$4,G160)</f>
        <v>594.06052009317648</v>
      </c>
    </row>
    <row r="161" spans="1:12" x14ac:dyDescent="0.25">
      <c r="A161">
        <v>795018</v>
      </c>
      <c r="B161">
        <v>15.06499958</v>
      </c>
      <c r="C161">
        <v>0.31325001000000002</v>
      </c>
      <c r="D161">
        <v>35.116001130000001</v>
      </c>
      <c r="E161">
        <v>0.41071001000000001</v>
      </c>
      <c r="F161">
        <v>37.384998320000001</v>
      </c>
      <c r="G161">
        <v>0.96240002000000002</v>
      </c>
      <c r="H161">
        <v>33.060001370000002</v>
      </c>
      <c r="J161" s="2">
        <f>TREND(Calibration!$A$2:$A$4,Calibration!$B$2:$B$4,C161)</f>
        <v>396.83543857788391</v>
      </c>
      <c r="K161" s="2">
        <f>TREND(Calibration!$A$2:$A$4,Calibration!$C$2:$C$4,E161)</f>
        <v>1679.7692730676929</v>
      </c>
      <c r="L161" s="2">
        <f>TREND(Calibration!$A$2:$A$4,Calibration!$D$2:$D$4,G161)</f>
        <v>587.35059641976375</v>
      </c>
    </row>
    <row r="162" spans="1:12" x14ac:dyDescent="0.25">
      <c r="A162">
        <v>800033</v>
      </c>
      <c r="B162">
        <v>15.04899979</v>
      </c>
      <c r="C162">
        <v>0.31270998999999999</v>
      </c>
      <c r="D162">
        <v>35.134998320000001</v>
      </c>
      <c r="E162">
        <v>0.38433</v>
      </c>
      <c r="F162">
        <v>37.444999690000003</v>
      </c>
      <c r="G162">
        <v>0.96289997999999999</v>
      </c>
      <c r="H162">
        <v>32.992000580000003</v>
      </c>
      <c r="J162" s="2">
        <f>TREND(Calibration!$A$2:$A$4,Calibration!$B$2:$B$4,C162)</f>
        <v>394.43723109046846</v>
      </c>
      <c r="K162" s="2">
        <f>TREND(Calibration!$A$2:$A$4,Calibration!$C$2:$C$4,E162)</f>
        <v>1476.421080546919</v>
      </c>
      <c r="L162" s="2">
        <f>TREND(Calibration!$A$2:$A$4,Calibration!$D$2:$D$4,G162)</f>
        <v>587.66121618270438</v>
      </c>
    </row>
    <row r="163" spans="1:12" x14ac:dyDescent="0.25">
      <c r="A163">
        <v>805018</v>
      </c>
      <c r="B163">
        <v>15.010000229999999</v>
      </c>
      <c r="C163">
        <v>0.31573001000000001</v>
      </c>
      <c r="D163">
        <v>35.097999569999999</v>
      </c>
      <c r="E163">
        <v>0.38659999</v>
      </c>
      <c r="F163">
        <v>37.386001589999999</v>
      </c>
      <c r="G163">
        <v>0.96240002000000002</v>
      </c>
      <c r="H163">
        <v>33.016998289999997</v>
      </c>
      <c r="J163" s="2">
        <f>TREND(Calibration!$A$2:$A$4,Calibration!$B$2:$B$4,C163)</f>
        <v>407.84902060964168</v>
      </c>
      <c r="K163" s="2">
        <f>TREND(Calibration!$A$2:$A$4,Calibration!$C$2:$C$4,E163)</f>
        <v>1493.9191165044579</v>
      </c>
      <c r="L163" s="2">
        <f>TREND(Calibration!$A$2:$A$4,Calibration!$D$2:$D$4,G163)</f>
        <v>587.35059641976375</v>
      </c>
    </row>
    <row r="164" spans="1:12" x14ac:dyDescent="0.25">
      <c r="A164">
        <v>810018</v>
      </c>
      <c r="B164">
        <v>15.010000229999999</v>
      </c>
      <c r="C164">
        <v>0.31152001000000001</v>
      </c>
      <c r="D164">
        <v>35.082000729999997</v>
      </c>
      <c r="E164">
        <v>0.39076</v>
      </c>
      <c r="F164">
        <v>37.409000399999996</v>
      </c>
      <c r="G164">
        <v>0.97479998999999995</v>
      </c>
      <c r="H164">
        <v>33.04499817</v>
      </c>
      <c r="J164" s="2">
        <f>TREND(Calibration!$A$2:$A$4,Calibration!$B$2:$B$4,C164)</f>
        <v>389.15257691863326</v>
      </c>
      <c r="K164" s="2">
        <f>TREND(Calibration!$A$2:$A$4,Calibration!$C$2:$C$4,E164)</f>
        <v>1525.9862201321041</v>
      </c>
      <c r="L164" s="2">
        <f>TREND(Calibration!$A$2:$A$4,Calibration!$D$2:$D$4,G164)</f>
        <v>595.05456422093107</v>
      </c>
    </row>
    <row r="165" spans="1:12" x14ac:dyDescent="0.25">
      <c r="A165">
        <v>815018</v>
      </c>
      <c r="B165">
        <v>15.022999759999999</v>
      </c>
      <c r="C165">
        <v>0.31448999</v>
      </c>
      <c r="D165">
        <v>35.118999479999999</v>
      </c>
      <c r="E165">
        <v>0.39254000999999999</v>
      </c>
      <c r="F165">
        <v>37.41999817</v>
      </c>
      <c r="G165">
        <v>0.96240002000000002</v>
      </c>
      <c r="H165">
        <v>32.999000549999998</v>
      </c>
      <c r="J165" s="2">
        <f>TREND(Calibration!$A$2:$A$4,Calibration!$B$2:$B$4,C165)</f>
        <v>402.34214077455272</v>
      </c>
      <c r="K165" s="2">
        <f>TREND(Calibration!$A$2:$A$4,Calibration!$C$2:$C$4,E165)</f>
        <v>1539.7072845353739</v>
      </c>
      <c r="L165" s="2">
        <f>TREND(Calibration!$A$2:$A$4,Calibration!$D$2:$D$4,G165)</f>
        <v>587.35059641976375</v>
      </c>
    </row>
    <row r="166" spans="1:12" x14ac:dyDescent="0.25">
      <c r="A166">
        <v>820017</v>
      </c>
      <c r="B166">
        <v>15.059000019999999</v>
      </c>
      <c r="C166">
        <v>0.30972999000000001</v>
      </c>
      <c r="D166">
        <v>35.082000729999997</v>
      </c>
      <c r="E166">
        <v>0.38124998999999998</v>
      </c>
      <c r="F166">
        <v>37.40499878</v>
      </c>
      <c r="G166">
        <v>0.96130002000000003</v>
      </c>
      <c r="H166">
        <v>33.057998660000003</v>
      </c>
      <c r="J166" s="2">
        <f>TREND(Calibration!$A$2:$A$4,Calibration!$B$2:$B$4,C166)</f>
        <v>381.20316881037229</v>
      </c>
      <c r="K166" s="2">
        <f>TREND(Calibration!$A$2:$A$4,Calibration!$C$2:$C$4,E166)</f>
        <v>1452.6790703488216</v>
      </c>
      <c r="L166" s="2">
        <f>TREND(Calibration!$A$2:$A$4,Calibration!$D$2:$D$4,G166)</f>
        <v>586.66717826784213</v>
      </c>
    </row>
    <row r="167" spans="1:12" x14ac:dyDescent="0.25">
      <c r="A167">
        <v>825018</v>
      </c>
      <c r="B167">
        <v>15.10499954</v>
      </c>
      <c r="C167">
        <v>0.31108001000000002</v>
      </c>
      <c r="D167">
        <v>35.0929985</v>
      </c>
      <c r="E167">
        <v>0.37217</v>
      </c>
      <c r="F167">
        <v>37.390998840000002</v>
      </c>
      <c r="G167">
        <v>0.95480001000000003</v>
      </c>
      <c r="H167">
        <v>33.026000979999999</v>
      </c>
      <c r="J167" s="2">
        <f>TREND(Calibration!$A$2:$A$4,Calibration!$B$2:$B$4,C167)</f>
        <v>387.19855430009579</v>
      </c>
      <c r="K167" s="2">
        <f>TREND(Calibration!$A$2:$A$4,Calibration!$C$2:$C$4,E167)</f>
        <v>1382.6866952660714</v>
      </c>
      <c r="L167" s="2">
        <f>TREND(Calibration!$A$2:$A$4,Calibration!$D$2:$D$4,G167)</f>
        <v>582.62879206632169</v>
      </c>
    </row>
    <row r="168" spans="1:12" x14ac:dyDescent="0.25">
      <c r="A168">
        <v>830017</v>
      </c>
      <c r="B168">
        <v>15.18599987</v>
      </c>
      <c r="C168">
        <v>0.31400001</v>
      </c>
      <c r="D168">
        <v>35.126998899999997</v>
      </c>
      <c r="E168">
        <v>0.36206000999999999</v>
      </c>
      <c r="F168">
        <v>37.415000919999997</v>
      </c>
      <c r="G168">
        <v>0.96399999000000003</v>
      </c>
      <c r="H168">
        <v>33.051998140000002</v>
      </c>
      <c r="J168" s="2">
        <f>TREND(Calibration!$A$2:$A$4,Calibration!$B$2:$B$4,C168)</f>
        <v>400.16615895039126</v>
      </c>
      <c r="K168" s="2">
        <f>TREND(Calibration!$A$2:$A$4,Calibration!$C$2:$C$4,E168)</f>
        <v>1304.7546477458807</v>
      </c>
      <c r="L168" s="2">
        <f>TREND(Calibration!$A$2:$A$4,Calibration!$D$2:$D$4,G168)</f>
        <v>588.34464054751845</v>
      </c>
    </row>
    <row r="169" spans="1:12" x14ac:dyDescent="0.25">
      <c r="A169">
        <v>835028</v>
      </c>
      <c r="B169">
        <v>15.21500015</v>
      </c>
      <c r="C169">
        <v>0.31389001</v>
      </c>
      <c r="D169">
        <v>35.056999210000001</v>
      </c>
      <c r="E169">
        <v>0.36048998999999998</v>
      </c>
      <c r="F169">
        <v>37.458999630000001</v>
      </c>
      <c r="G169">
        <v>0.96509999000000002</v>
      </c>
      <c r="H169">
        <v>33.020000459999999</v>
      </c>
      <c r="J169" s="2">
        <f>TREND(Calibration!$A$2:$A$4,Calibration!$B$2:$B$4,C169)</f>
        <v>399.67765329575673</v>
      </c>
      <c r="K169" s="2">
        <f>TREND(Calibration!$A$2:$A$4,Calibration!$C$2:$C$4,E169)</f>
        <v>1292.6522744252695</v>
      </c>
      <c r="L169" s="2">
        <f>TREND(Calibration!$A$2:$A$4,Calibration!$D$2:$D$4,G169)</f>
        <v>589.02805869944007</v>
      </c>
    </row>
    <row r="170" spans="1:12" x14ac:dyDescent="0.25">
      <c r="A170">
        <v>840018</v>
      </c>
      <c r="B170">
        <v>15.166000370000001</v>
      </c>
      <c r="C170">
        <v>0.31308001000000002</v>
      </c>
      <c r="D170">
        <v>35.085998539999999</v>
      </c>
      <c r="E170">
        <v>0.40114</v>
      </c>
      <c r="F170">
        <v>37.418998719999998</v>
      </c>
      <c r="G170">
        <v>0.96130002000000003</v>
      </c>
      <c r="H170">
        <v>32.986999509999997</v>
      </c>
      <c r="J170" s="2">
        <f>TREND(Calibration!$A$2:$A$4,Calibration!$B$2:$B$4,C170)</f>
        <v>396.0804752934489</v>
      </c>
      <c r="K170" s="2">
        <f>TREND(Calibration!$A$2:$A$4,Calibration!$C$2:$C$4,E170)</f>
        <v>1605.9996180938799</v>
      </c>
      <c r="L170" s="2">
        <f>TREND(Calibration!$A$2:$A$4,Calibration!$D$2:$D$4,G170)</f>
        <v>586.66717826784213</v>
      </c>
    </row>
    <row r="171" spans="1:12" x14ac:dyDescent="0.25">
      <c r="A171">
        <v>845018</v>
      </c>
      <c r="B171">
        <v>15.14000034</v>
      </c>
      <c r="C171">
        <v>0.31325001000000002</v>
      </c>
      <c r="D171">
        <v>35.083000179999999</v>
      </c>
      <c r="E171">
        <v>0.40540999</v>
      </c>
      <c r="F171">
        <v>37.365001679999999</v>
      </c>
      <c r="G171">
        <v>0.95910001</v>
      </c>
      <c r="H171">
        <v>33.041999820000001</v>
      </c>
      <c r="J171" s="2">
        <f>TREND(Calibration!$A$2:$A$4,Calibration!$B$2:$B$4,C171)</f>
        <v>396.83543857788391</v>
      </c>
      <c r="K171" s="2">
        <f>TREND(Calibration!$A$2:$A$4,Calibration!$C$2:$C$4,E171)</f>
        <v>1638.9144937357689</v>
      </c>
      <c r="L171" s="2">
        <f>TREND(Calibration!$A$2:$A$4,Calibration!$D$2:$D$4,G171)</f>
        <v>585.30033575110645</v>
      </c>
    </row>
    <row r="172" spans="1:12" x14ac:dyDescent="0.25">
      <c r="A172">
        <v>850018</v>
      </c>
      <c r="B172">
        <v>15.14000034</v>
      </c>
      <c r="C172">
        <v>0.31222000999999999</v>
      </c>
      <c r="D172">
        <v>35.082000729999997</v>
      </c>
      <c r="E172">
        <v>0.40254000000000001</v>
      </c>
      <c r="F172">
        <v>37.409000399999996</v>
      </c>
      <c r="G172">
        <v>0.96450000999999996</v>
      </c>
      <c r="H172">
        <v>33.020000459999999</v>
      </c>
      <c r="J172" s="2">
        <f>TREND(Calibration!$A$2:$A$4,Calibration!$B$2:$B$4,C172)</f>
        <v>392.26124926630678</v>
      </c>
      <c r="K172" s="2">
        <f>TREND(Calibration!$A$2:$A$4,Calibration!$C$2:$C$4,E172)</f>
        <v>1616.791405872925</v>
      </c>
      <c r="L172" s="2">
        <f>TREND(Calibration!$A$2:$A$4,Calibration!$D$2:$D$4,G172)</f>
        <v>588.65529758781281</v>
      </c>
    </row>
    <row r="173" spans="1:12" x14ac:dyDescent="0.25">
      <c r="A173">
        <v>855017</v>
      </c>
      <c r="B173">
        <v>15.149999619999999</v>
      </c>
      <c r="C173">
        <v>0.30891999999999997</v>
      </c>
      <c r="D173">
        <v>35.066001890000003</v>
      </c>
      <c r="E173">
        <v>0.39210999000000002</v>
      </c>
      <c r="F173">
        <v>37.450000760000002</v>
      </c>
      <c r="G173">
        <v>0.96719997999999996</v>
      </c>
      <c r="H173">
        <v>33.062000269999999</v>
      </c>
      <c r="J173" s="2">
        <f>TREND(Calibration!$A$2:$A$4,Calibration!$B$2:$B$4,C173)</f>
        <v>377.60603521766916</v>
      </c>
      <c r="K173" s="2">
        <f>TREND(Calibration!$A$2:$A$4,Calibration!$C$2:$C$4,E173)</f>
        <v>1536.392509834842</v>
      </c>
      <c r="L173" s="2">
        <f>TREND(Calibration!$A$2:$A$4,Calibration!$D$2:$D$4,G173)</f>
        <v>590.33275986748913</v>
      </c>
    </row>
    <row r="174" spans="1:12" x14ac:dyDescent="0.25">
      <c r="A174">
        <v>860017</v>
      </c>
      <c r="B174">
        <v>15.170000079999999</v>
      </c>
      <c r="C174">
        <v>0.31086998999999998</v>
      </c>
      <c r="D174">
        <v>35.067001339999997</v>
      </c>
      <c r="E174">
        <v>0.42653998999999998</v>
      </c>
      <c r="F174">
        <v>37.42599869</v>
      </c>
      <c r="G174">
        <v>0.97479998999999995</v>
      </c>
      <c r="H174">
        <v>33.067001339999997</v>
      </c>
      <c r="J174" s="2">
        <f>TREND(Calibration!$A$2:$A$4,Calibration!$B$2:$B$4,C174)</f>
        <v>386.2658637765835</v>
      </c>
      <c r="K174" s="2">
        <f>TREND(Calibration!$A$2:$A$4,Calibration!$C$2:$C$4,E174)</f>
        <v>1801.7934050009255</v>
      </c>
      <c r="L174" s="2">
        <f>TREND(Calibration!$A$2:$A$4,Calibration!$D$2:$D$4,G174)</f>
        <v>595.05456422093107</v>
      </c>
    </row>
    <row r="175" spans="1:12" x14ac:dyDescent="0.25">
      <c r="A175">
        <v>865028</v>
      </c>
      <c r="B175">
        <v>15.19799995</v>
      </c>
      <c r="C175">
        <v>0.31167999000000002</v>
      </c>
      <c r="D175">
        <v>35.097999569999999</v>
      </c>
      <c r="E175">
        <v>0.44773000000000002</v>
      </c>
      <c r="F175">
        <v>37.456001280000002</v>
      </c>
      <c r="G175">
        <v>0.98339999</v>
      </c>
      <c r="H175">
        <v>33.020000459999999</v>
      </c>
      <c r="J175" s="2">
        <f>TREND(Calibration!$A$2:$A$4,Calibration!$B$2:$B$4,C175)</f>
        <v>389.86304177889178</v>
      </c>
      <c r="K175" s="2">
        <f>TREND(Calibration!$A$2:$A$4,Calibration!$C$2:$C$4,E175)</f>
        <v>1965.1348985408119</v>
      </c>
      <c r="L175" s="2">
        <f>TREND(Calibration!$A$2:$A$4,Calibration!$D$2:$D$4,G175)</f>
        <v>600.39765159050057</v>
      </c>
    </row>
    <row r="176" spans="1:12" x14ac:dyDescent="0.25">
      <c r="A176">
        <v>870017</v>
      </c>
      <c r="B176">
        <v>15.178999900000001</v>
      </c>
      <c r="C176">
        <v>0.31075998999999999</v>
      </c>
      <c r="D176">
        <v>35.055000309999997</v>
      </c>
      <c r="E176">
        <v>0.45913999999999999</v>
      </c>
      <c r="F176">
        <v>37.412998199999997</v>
      </c>
      <c r="G176">
        <v>0.97589999000000005</v>
      </c>
      <c r="H176">
        <v>33.067001339999997</v>
      </c>
      <c r="J176" s="2">
        <f>TREND(Calibration!$A$2:$A$4,Calibration!$B$2:$B$4,C176)</f>
        <v>385.77735812194919</v>
      </c>
      <c r="K176" s="2">
        <f>TREND(Calibration!$A$2:$A$4,Calibration!$C$2:$C$4,E176)</f>
        <v>2053.0879689400281</v>
      </c>
      <c r="L176" s="2">
        <f>TREND(Calibration!$A$2:$A$4,Calibration!$D$2:$D$4,G176)</f>
        <v>595.7379823728528</v>
      </c>
    </row>
    <row r="177" spans="1:12" x14ac:dyDescent="0.25">
      <c r="A177">
        <v>875018</v>
      </c>
      <c r="B177">
        <v>15.23700047</v>
      </c>
      <c r="C177">
        <v>0.31280999999999998</v>
      </c>
      <c r="D177">
        <v>35.109001159999998</v>
      </c>
      <c r="E177">
        <v>0.43081000000000003</v>
      </c>
      <c r="F177">
        <v>37.463001249999998</v>
      </c>
      <c r="G177">
        <v>0.98229997999999996</v>
      </c>
      <c r="H177">
        <v>33.015998840000002</v>
      </c>
      <c r="J177" s="2">
        <f>TREND(Calibration!$A$2:$A$4,Calibration!$B$2:$B$4,C177)</f>
        <v>394.88137154974106</v>
      </c>
      <c r="K177" s="2">
        <f>TREND(Calibration!$A$2:$A$4,Calibration!$C$2:$C$4,E177)</f>
        <v>1834.7084348112114</v>
      </c>
      <c r="L177" s="2">
        <f>TREND(Calibration!$A$2:$A$4,Calibration!$D$2:$D$4,G177)</f>
        <v>599.71422722568661</v>
      </c>
    </row>
    <row r="178" spans="1:12" x14ac:dyDescent="0.25">
      <c r="A178">
        <v>880018</v>
      </c>
      <c r="B178">
        <v>15.19499969</v>
      </c>
      <c r="C178">
        <v>0.31362000000000001</v>
      </c>
      <c r="D178">
        <v>35.112998959999999</v>
      </c>
      <c r="E178">
        <v>0.43178999000000001</v>
      </c>
      <c r="F178">
        <v>37.441001890000003</v>
      </c>
      <c r="G178">
        <v>0.98339999</v>
      </c>
      <c r="H178">
        <v>32.980998990000003</v>
      </c>
      <c r="J178" s="2">
        <f>TREND(Calibration!$A$2:$A$4,Calibration!$B$2:$B$4,C178)</f>
        <v>398.47854955204912</v>
      </c>
      <c r="K178" s="2">
        <f>TREND(Calibration!$A$2:$A$4,Calibration!$C$2:$C$4,E178)</f>
        <v>1842.2626091723444</v>
      </c>
      <c r="L178" s="2">
        <f>TREND(Calibration!$A$2:$A$4,Calibration!$D$2:$D$4,G178)</f>
        <v>600.39765159050057</v>
      </c>
    </row>
    <row r="179" spans="1:12" x14ac:dyDescent="0.25">
      <c r="A179">
        <v>885028</v>
      </c>
      <c r="B179">
        <v>15.10400009</v>
      </c>
      <c r="C179">
        <v>0.31156999000000002</v>
      </c>
      <c r="D179">
        <v>35.076000209999997</v>
      </c>
      <c r="E179">
        <v>0.48963001</v>
      </c>
      <c r="F179">
        <v>37.393001560000002</v>
      </c>
      <c r="G179">
        <v>0.98070002000000001</v>
      </c>
      <c r="H179">
        <v>33.048999790000003</v>
      </c>
      <c r="J179" s="2">
        <f>TREND(Calibration!$A$2:$A$4,Calibration!$B$2:$B$4,C179)</f>
        <v>389.37453612425725</v>
      </c>
      <c r="K179" s="2">
        <f>TREND(Calibration!$A$2:$A$4,Calibration!$C$2:$C$4,E179)</f>
        <v>2288.1177670121406</v>
      </c>
      <c r="L179" s="2">
        <f>TREND(Calibration!$A$2:$A$4,Calibration!$D$2:$D$4,G179)</f>
        <v>598.72018931082425</v>
      </c>
    </row>
    <row r="180" spans="1:12" x14ac:dyDescent="0.25">
      <c r="A180">
        <v>890017</v>
      </c>
      <c r="B180">
        <v>15.1079998</v>
      </c>
      <c r="C180">
        <v>0.31670999999999999</v>
      </c>
      <c r="D180">
        <v>35.062999730000001</v>
      </c>
      <c r="E180">
        <v>0.47297999000000002</v>
      </c>
      <c r="F180">
        <v>37.444000240000001</v>
      </c>
      <c r="G180">
        <v>0.98610001999999997</v>
      </c>
      <c r="H180">
        <v>33.009998320000001</v>
      </c>
      <c r="J180" s="2">
        <f>TREND(Calibration!$A$2:$A$4,Calibration!$B$2:$B$4,C180)</f>
        <v>412.20111748677982</v>
      </c>
      <c r="K180" s="2">
        <f>TREND(Calibration!$A$2:$A$4,Calibration!$C$2:$C$4,E180)</f>
        <v>2159.7724224715312</v>
      </c>
      <c r="L180" s="2">
        <f>TREND(Calibration!$A$2:$A$4,Calibration!$D$2:$D$4,G180)</f>
        <v>602.07515114753062</v>
      </c>
    </row>
    <row r="181" spans="1:12" x14ac:dyDescent="0.25">
      <c r="A181">
        <v>895018</v>
      </c>
      <c r="B181">
        <v>15.024000170000001</v>
      </c>
      <c r="C181">
        <v>0.31302999999999997</v>
      </c>
      <c r="D181">
        <v>35.090000150000002</v>
      </c>
      <c r="E181">
        <v>0.44784001000000001</v>
      </c>
      <c r="F181">
        <v>37.383998869999999</v>
      </c>
      <c r="G181">
        <v>0.97100001999999996</v>
      </c>
      <c r="H181">
        <v>33.067001339999997</v>
      </c>
      <c r="J181" s="2">
        <f>TREND(Calibration!$A$2:$A$4,Calibration!$B$2:$B$4,C181)</f>
        <v>395.85838285900991</v>
      </c>
      <c r="K181" s="2">
        <f>TREND(Calibration!$A$2:$A$4,Calibration!$C$2:$C$4,E181)</f>
        <v>1965.9829018076496</v>
      </c>
      <c r="L181" s="2">
        <f>TREND(Calibration!$A$2:$A$4,Calibration!$D$2:$D$4,G181)</f>
        <v>592.69368378933314</v>
      </c>
    </row>
    <row r="182" spans="1:12" x14ac:dyDescent="0.25">
      <c r="A182">
        <v>900019</v>
      </c>
      <c r="B182">
        <v>14.975000380000001</v>
      </c>
      <c r="C182">
        <v>0.31740998999999998</v>
      </c>
      <c r="D182">
        <v>35.090000150000002</v>
      </c>
      <c r="E182">
        <v>0.43053999999999998</v>
      </c>
      <c r="F182">
        <v>37.383998869999999</v>
      </c>
      <c r="G182">
        <v>0.97640002000000004</v>
      </c>
      <c r="H182">
        <v>33.04499817</v>
      </c>
      <c r="J182" s="2">
        <f>TREND(Calibration!$A$2:$A$4,Calibration!$B$2:$B$4,C182)</f>
        <v>415.30974542484842</v>
      </c>
      <c r="K182" s="2">
        <f>TREND(Calibration!$A$2:$A$4,Calibration!$C$2:$C$4,E182)</f>
        <v>1832.6271614538239</v>
      </c>
      <c r="L182" s="2">
        <f>TREND(Calibration!$A$2:$A$4,Calibration!$D$2:$D$4,G182)</f>
        <v>596.0486456260395</v>
      </c>
    </row>
    <row r="183" spans="1:12" x14ac:dyDescent="0.25">
      <c r="A183">
        <v>905018</v>
      </c>
      <c r="B183">
        <v>14.975000380000001</v>
      </c>
      <c r="C183">
        <v>0.31562001000000001</v>
      </c>
      <c r="D183">
        <v>35.07400131</v>
      </c>
      <c r="E183">
        <v>0.42140999000000001</v>
      </c>
      <c r="F183">
        <v>37.431999210000001</v>
      </c>
      <c r="G183">
        <v>0.98070002000000001</v>
      </c>
      <c r="H183">
        <v>33.07400131</v>
      </c>
      <c r="J183" s="2">
        <f>TREND(Calibration!$A$2:$A$4,Calibration!$B$2:$B$4,C183)</f>
        <v>407.36051495500737</v>
      </c>
      <c r="K183" s="2">
        <f>TREND(Calibration!$A$2:$A$4,Calibration!$C$2:$C$4,E183)</f>
        <v>1762.2492112105681</v>
      </c>
      <c r="L183" s="2">
        <f>TREND(Calibration!$A$2:$A$4,Calibration!$D$2:$D$4,G183)</f>
        <v>598.72018931082425</v>
      </c>
    </row>
    <row r="184" spans="1:12" x14ac:dyDescent="0.25">
      <c r="A184">
        <v>910018</v>
      </c>
      <c r="B184">
        <v>14.99699974</v>
      </c>
      <c r="C184">
        <v>0.31444000999999999</v>
      </c>
      <c r="D184">
        <v>35.09500122</v>
      </c>
      <c r="E184">
        <v>0.39054</v>
      </c>
      <c r="F184">
        <v>37.456001280000002</v>
      </c>
      <c r="G184">
        <v>0.98879998999999996</v>
      </c>
      <c r="H184">
        <v>33.105998990000003</v>
      </c>
      <c r="J184" s="2">
        <f>TREND(Calibration!$A$2:$A$4,Calibration!$B$2:$B$4,C184)</f>
        <v>402.12018156892896</v>
      </c>
      <c r="K184" s="2">
        <f>TREND(Calibration!$A$2:$A$4,Calibration!$C$2:$C$4,E184)</f>
        <v>1524.2903677668253</v>
      </c>
      <c r="L184" s="2">
        <f>TREND(Calibration!$A$2:$A$4,Calibration!$D$2:$D$4,G184)</f>
        <v>603.75261342720694</v>
      </c>
    </row>
    <row r="185" spans="1:12" x14ac:dyDescent="0.25">
      <c r="A185">
        <v>915028</v>
      </c>
      <c r="B185">
        <v>15.006999970000001</v>
      </c>
      <c r="C185">
        <v>0.31280999999999998</v>
      </c>
      <c r="D185">
        <v>35.0890007</v>
      </c>
      <c r="E185">
        <v>0.38491999999999998</v>
      </c>
      <c r="F185">
        <v>37.45299911</v>
      </c>
      <c r="G185">
        <v>0.98070002000000001</v>
      </c>
      <c r="H185">
        <v>33.070999149999999</v>
      </c>
      <c r="J185" s="2">
        <f>TREND(Calibration!$A$2:$A$4,Calibration!$B$2:$B$4,C185)</f>
        <v>394.88137154974106</v>
      </c>
      <c r="K185" s="2">
        <f>TREND(Calibration!$A$2:$A$4,Calibration!$C$2:$C$4,E185)</f>
        <v>1480.9690482538019</v>
      </c>
      <c r="L185" s="2">
        <f>TREND(Calibration!$A$2:$A$4,Calibration!$D$2:$D$4,G185)</f>
        <v>598.72018931082425</v>
      </c>
    </row>
    <row r="186" spans="1:12" x14ac:dyDescent="0.25">
      <c r="A186">
        <v>920018</v>
      </c>
      <c r="B186">
        <v>15.06499958</v>
      </c>
      <c r="C186">
        <v>0.31222000999999999</v>
      </c>
      <c r="D186">
        <v>35.10400009</v>
      </c>
      <c r="E186">
        <v>0.38471000999999999</v>
      </c>
      <c r="F186">
        <v>37.430999759999999</v>
      </c>
      <c r="G186">
        <v>0.97960000999999997</v>
      </c>
      <c r="H186">
        <v>33.041999820000001</v>
      </c>
      <c r="J186" s="2">
        <f>TREND(Calibration!$A$2:$A$4,Calibration!$B$2:$B$4,C186)</f>
        <v>392.26124926630678</v>
      </c>
      <c r="K186" s="2">
        <f>TREND(Calibration!$A$2:$A$4,Calibration!$C$2:$C$4,E186)</f>
        <v>1479.3503571711437</v>
      </c>
      <c r="L186" s="2">
        <f>TREND(Calibration!$A$2:$A$4,Calibration!$D$2:$D$4,G186)</f>
        <v>598.03676494601029</v>
      </c>
    </row>
    <row r="187" spans="1:12" x14ac:dyDescent="0.25">
      <c r="A187">
        <v>925026</v>
      </c>
      <c r="B187">
        <v>15.02999973</v>
      </c>
      <c r="C187">
        <v>0.31</v>
      </c>
      <c r="D187">
        <v>35.113998410000001</v>
      </c>
      <c r="E187">
        <v>0.37665000999999998</v>
      </c>
      <c r="F187">
        <v>37.380001069999999</v>
      </c>
      <c r="G187">
        <v>0.96240002000000002</v>
      </c>
      <c r="H187">
        <v>33.006999970000003</v>
      </c>
      <c r="J187" s="2">
        <f>TREND(Calibration!$A$2:$A$4,Calibration!$B$2:$B$4,C187)</f>
        <v>382.4022725540799</v>
      </c>
      <c r="K187" s="2">
        <f>TREND(Calibration!$A$2:$A$4,Calibration!$C$2:$C$4,E187)</f>
        <v>1417.2204932432135</v>
      </c>
      <c r="L187" s="2">
        <f>TREND(Calibration!$A$2:$A$4,Calibration!$D$2:$D$4,G187)</f>
        <v>587.35059641976375</v>
      </c>
    </row>
    <row r="188" spans="1:12" x14ac:dyDescent="0.25">
      <c r="A188">
        <v>930017</v>
      </c>
      <c r="B188">
        <v>15.0170002</v>
      </c>
      <c r="C188">
        <v>0.31275999999999998</v>
      </c>
      <c r="D188">
        <v>35.124000549999998</v>
      </c>
      <c r="E188">
        <v>0.40205999999999997</v>
      </c>
      <c r="F188">
        <v>37.368000029999997</v>
      </c>
      <c r="G188">
        <v>0.96560000999999995</v>
      </c>
      <c r="H188">
        <v>32.980998990000003</v>
      </c>
      <c r="J188" s="2">
        <f>TREND(Calibration!$A$2:$A$4,Calibration!$B$2:$B$4,C188)</f>
        <v>394.65932352490722</v>
      </c>
      <c r="K188" s="2">
        <f>TREND(Calibration!$A$2:$A$4,Calibration!$C$2:$C$4,E188)</f>
        <v>1613.0913643486808</v>
      </c>
      <c r="L188" s="2">
        <f>TREND(Calibration!$A$2:$A$4,Calibration!$D$2:$D$4,G188)</f>
        <v>589.33871573973443</v>
      </c>
    </row>
    <row r="189" spans="1:12" x14ac:dyDescent="0.25">
      <c r="A189">
        <v>935017</v>
      </c>
      <c r="B189">
        <v>14.96800041</v>
      </c>
      <c r="C189">
        <v>0.31178999000000002</v>
      </c>
      <c r="D189">
        <v>35.111999509999997</v>
      </c>
      <c r="E189">
        <v>0.40183999999999997</v>
      </c>
      <c r="F189">
        <v>37.365001679999999</v>
      </c>
      <c r="G189">
        <v>0.96509999000000002</v>
      </c>
      <c r="H189">
        <v>32.990001679999999</v>
      </c>
      <c r="J189" s="2">
        <f>TREND(Calibration!$A$2:$A$4,Calibration!$B$2:$B$4,C189)</f>
        <v>390.35154743352609</v>
      </c>
      <c r="K189" s="2">
        <f>TREND(Calibration!$A$2:$A$4,Calibration!$C$2:$C$4,E189)</f>
        <v>1611.3955119834025</v>
      </c>
      <c r="L189" s="2">
        <f>TREND(Calibration!$A$2:$A$4,Calibration!$D$2:$D$4,G189)</f>
        <v>589.02805869944007</v>
      </c>
    </row>
    <row r="190" spans="1:12" x14ac:dyDescent="0.25">
      <c r="A190">
        <v>940018</v>
      </c>
      <c r="B190">
        <v>14.977999690000001</v>
      </c>
      <c r="C190">
        <v>0.30821999999999999</v>
      </c>
      <c r="D190">
        <v>35.113998410000001</v>
      </c>
      <c r="E190">
        <v>0.39702999999999999</v>
      </c>
      <c r="F190">
        <v>37.39599991</v>
      </c>
      <c r="G190">
        <v>0.96130002000000003</v>
      </c>
      <c r="H190">
        <v>33.006999970000003</v>
      </c>
      <c r="J190" s="2">
        <f>TREND(Calibration!$A$2:$A$4,Calibration!$B$2:$B$4,C190)</f>
        <v>374.49736286999564</v>
      </c>
      <c r="K190" s="2">
        <f>TREND(Calibration!$A$2:$A$4,Calibration!$C$2:$C$4,E190)</f>
        <v>1574.3180125425408</v>
      </c>
      <c r="L190" s="2">
        <f>TREND(Calibration!$A$2:$A$4,Calibration!$D$2:$D$4,G190)</f>
        <v>586.66717826784213</v>
      </c>
    </row>
    <row r="191" spans="1:12" x14ac:dyDescent="0.25">
      <c r="A191">
        <v>945017</v>
      </c>
      <c r="B191">
        <v>14.98799992</v>
      </c>
      <c r="C191">
        <v>0.31043999999999999</v>
      </c>
      <c r="D191">
        <v>35.111000060000002</v>
      </c>
      <c r="E191">
        <v>0.38730000999999997</v>
      </c>
      <c r="F191">
        <v>37.439998629999998</v>
      </c>
      <c r="G191">
        <v>0.97049998999999998</v>
      </c>
      <c r="H191">
        <v>33.083999630000001</v>
      </c>
      <c r="J191" s="2">
        <f>TREND(Calibration!$A$2:$A$4,Calibration!$B$2:$B$4,C191)</f>
        <v>384.35629517261759</v>
      </c>
      <c r="K191" s="2">
        <f>TREND(Calibration!$A$2:$A$4,Calibration!$C$2:$C$4,E191)</f>
        <v>1499.3151645623768</v>
      </c>
      <c r="L191" s="2">
        <f>TREND(Calibration!$A$2:$A$4,Calibration!$D$2:$D$4,G191)</f>
        <v>592.38302053614643</v>
      </c>
    </row>
    <row r="192" spans="1:12" x14ac:dyDescent="0.25">
      <c r="A192">
        <v>950018</v>
      </c>
      <c r="B192">
        <v>14.975000380000001</v>
      </c>
      <c r="C192">
        <v>0.31270998999999999</v>
      </c>
      <c r="D192">
        <v>35.113998410000001</v>
      </c>
      <c r="E192">
        <v>0.38762998999999998</v>
      </c>
      <c r="F192">
        <v>37.450000760000002</v>
      </c>
      <c r="G192">
        <v>0.97259998000000003</v>
      </c>
      <c r="H192">
        <v>32.974998470000003</v>
      </c>
      <c r="J192" s="2">
        <f>TREND(Calibration!$A$2:$A$4,Calibration!$B$2:$B$4,C192)</f>
        <v>394.43723109046846</v>
      </c>
      <c r="K192" s="2">
        <f>TREND(Calibration!$A$2:$A$4,Calibration!$C$2:$C$4,E192)</f>
        <v>1501.858788941898</v>
      </c>
      <c r="L192" s="2">
        <f>TREND(Calibration!$A$2:$A$4,Calibration!$D$2:$D$4,G192)</f>
        <v>593.6877217041955</v>
      </c>
    </row>
    <row r="193" spans="1:12" x14ac:dyDescent="0.25">
      <c r="A193">
        <v>955018</v>
      </c>
      <c r="B193">
        <v>15.01399994</v>
      </c>
      <c r="C193">
        <v>0.31280999999999998</v>
      </c>
      <c r="D193">
        <v>35.084999080000003</v>
      </c>
      <c r="E193">
        <v>0.40606001000000003</v>
      </c>
      <c r="F193">
        <v>37.411998750000002</v>
      </c>
      <c r="G193">
        <v>0.98070002000000001</v>
      </c>
      <c r="H193">
        <v>33.064998629999998</v>
      </c>
      <c r="J193" s="2">
        <f>TREND(Calibration!$A$2:$A$4,Calibration!$B$2:$B$4,C193)</f>
        <v>394.88137154974106</v>
      </c>
      <c r="K193" s="2">
        <f>TREND(Calibration!$A$2:$A$4,Calibration!$C$2:$C$4,E193)</f>
        <v>1643.9251208015796</v>
      </c>
      <c r="L193" s="2">
        <f>TREND(Calibration!$A$2:$A$4,Calibration!$D$2:$D$4,G193)</f>
        <v>598.72018931082425</v>
      </c>
    </row>
    <row r="194" spans="1:12" x14ac:dyDescent="0.25">
      <c r="A194">
        <v>960018</v>
      </c>
      <c r="B194">
        <v>15.02999973</v>
      </c>
      <c r="C194">
        <v>0.30816999</v>
      </c>
      <c r="D194">
        <v>35.109001159999998</v>
      </c>
      <c r="E194">
        <v>0.42265001000000002</v>
      </c>
      <c r="F194">
        <v>37.429000850000001</v>
      </c>
      <c r="G194">
        <v>0.97479998999999995</v>
      </c>
      <c r="H194">
        <v>32.971000670000002</v>
      </c>
      <c r="J194" s="2">
        <f>TREND(Calibration!$A$2:$A$4,Calibration!$B$2:$B$4,C194)</f>
        <v>374.27527043555688</v>
      </c>
      <c r="K194" s="2">
        <f>TREND(Calibration!$A$2:$A$4,Calibration!$C$2:$C$4,E194)</f>
        <v>1771.8078059832621</v>
      </c>
      <c r="L194" s="2">
        <f>TREND(Calibration!$A$2:$A$4,Calibration!$D$2:$D$4,G194)</f>
        <v>595.05456422093107</v>
      </c>
    </row>
    <row r="195" spans="1:12" x14ac:dyDescent="0.25">
      <c r="A195">
        <v>965026</v>
      </c>
      <c r="B195">
        <v>15.13700008</v>
      </c>
      <c r="C195">
        <v>0.31319001000000002</v>
      </c>
      <c r="D195">
        <v>35.084999080000003</v>
      </c>
      <c r="E195">
        <v>0.43314001000000002</v>
      </c>
      <c r="F195">
        <v>37.415000919999997</v>
      </c>
      <c r="G195">
        <v>0.97799999000000004</v>
      </c>
      <c r="H195">
        <v>33.057998660000003</v>
      </c>
      <c r="J195" s="2">
        <f>TREND(Calibration!$A$2:$A$4,Calibration!$B$2:$B$4,C195)</f>
        <v>396.56898094808321</v>
      </c>
      <c r="K195" s="2">
        <f>TREND(Calibration!$A$2:$A$4,Calibration!$C$2:$C$4,E195)</f>
        <v>1852.6691301276776</v>
      </c>
      <c r="L195" s="2">
        <f>TREND(Calibration!$A$2:$A$4,Calibration!$D$2:$D$4,G195)</f>
        <v>597.04268975379421</v>
      </c>
    </row>
    <row r="196" spans="1:12" x14ac:dyDescent="0.25">
      <c r="A196">
        <v>970018</v>
      </c>
      <c r="B196">
        <v>15.182000159999999</v>
      </c>
      <c r="C196">
        <v>0.3206</v>
      </c>
      <c r="D196">
        <v>35.108001710000003</v>
      </c>
      <c r="E196">
        <v>0.43432999</v>
      </c>
      <c r="F196">
        <v>37.437000269999999</v>
      </c>
      <c r="G196">
        <v>0.97479998999999995</v>
      </c>
      <c r="H196">
        <v>32.974998470000003</v>
      </c>
      <c r="J196" s="2">
        <f>TREND(Calibration!$A$2:$A$4,Calibration!$B$2:$B$4,C196)</f>
        <v>429.47645381885172</v>
      </c>
      <c r="K196" s="2">
        <f>TREND(Calibration!$A$2:$A$4,Calibration!$C$2:$C$4,E196)</f>
        <v>1861.8419955714687</v>
      </c>
      <c r="L196" s="2">
        <f>TREND(Calibration!$A$2:$A$4,Calibration!$D$2:$D$4,G196)</f>
        <v>595.05456422093107</v>
      </c>
    </row>
    <row r="197" spans="1:12" x14ac:dyDescent="0.25">
      <c r="A197">
        <v>975017</v>
      </c>
      <c r="B197">
        <v>15.19499969</v>
      </c>
      <c r="C197">
        <v>0.31643999</v>
      </c>
      <c r="D197">
        <v>35.101001740000001</v>
      </c>
      <c r="E197">
        <v>0.51556997999999998</v>
      </c>
      <c r="F197">
        <v>37.386001589999999</v>
      </c>
      <c r="G197">
        <v>0.97149998000000004</v>
      </c>
      <c r="H197">
        <v>33.016998289999997</v>
      </c>
      <c r="J197" s="2">
        <f>TREND(Calibration!$A$2:$A$4,Calibration!$B$2:$B$4,C197)</f>
        <v>411.00201374307221</v>
      </c>
      <c r="K197" s="2">
        <f>TREND(Calibration!$A$2:$A$4,Calibration!$C$2:$C$4,E197)</f>
        <v>2488.0739464655644</v>
      </c>
      <c r="L197" s="2">
        <f>TREND(Calibration!$A$2:$A$4,Calibration!$D$2:$D$4,G197)</f>
        <v>593.00430355227388</v>
      </c>
    </row>
    <row r="198" spans="1:12" x14ac:dyDescent="0.25">
      <c r="A198">
        <v>980031</v>
      </c>
      <c r="B198">
        <v>15.211000439999999</v>
      </c>
      <c r="C198">
        <v>0.31568000000000002</v>
      </c>
      <c r="D198">
        <v>35.078998570000003</v>
      </c>
      <c r="E198">
        <v>0.50384002999999999</v>
      </c>
      <c r="F198">
        <v>37.463001249999998</v>
      </c>
      <c r="G198">
        <v>0.98830003</v>
      </c>
      <c r="H198">
        <v>33.062000269999999</v>
      </c>
      <c r="J198" s="2">
        <f>TREND(Calibration!$A$2:$A$4,Calibration!$B$2:$B$4,C198)</f>
        <v>407.62692817520292</v>
      </c>
      <c r="K198" s="2">
        <f>TREND(Calibration!$A$2:$A$4,Calibration!$C$2:$C$4,E198)</f>
        <v>2397.6545671378435</v>
      </c>
      <c r="L198" s="2">
        <f>TREND(Calibration!$A$2:$A$4,Calibration!$D$2:$D$4,G198)</f>
        <v>603.44199366426619</v>
      </c>
    </row>
    <row r="199" spans="1:12" x14ac:dyDescent="0.25">
      <c r="A199">
        <v>985019</v>
      </c>
      <c r="B199">
        <v>15.149000170000001</v>
      </c>
      <c r="C199">
        <v>0.31325001000000002</v>
      </c>
      <c r="D199">
        <v>35.103000639999998</v>
      </c>
      <c r="E199">
        <v>0.53152001000000004</v>
      </c>
      <c r="F199">
        <v>37.403999329999998</v>
      </c>
      <c r="G199">
        <v>0.97369998999999996</v>
      </c>
      <c r="H199">
        <v>33.049999239999998</v>
      </c>
      <c r="J199" s="2">
        <f>TREND(Calibration!$A$2:$A$4,Calibration!$B$2:$B$4,C199)</f>
        <v>396.83543857788391</v>
      </c>
      <c r="K199" s="2">
        <f>TREND(Calibration!$A$2:$A$4,Calibration!$C$2:$C$4,E199)</f>
        <v>2611.0234742008506</v>
      </c>
      <c r="L199" s="2">
        <f>TREND(Calibration!$A$2:$A$4,Calibration!$D$2:$D$4,G199)</f>
        <v>594.37114606900946</v>
      </c>
    </row>
    <row r="200" spans="1:12" x14ac:dyDescent="0.25">
      <c r="A200">
        <v>990018</v>
      </c>
      <c r="B200">
        <v>15.152999879999999</v>
      </c>
      <c r="C200">
        <v>0.30961999000000001</v>
      </c>
      <c r="D200">
        <v>35.112998959999999</v>
      </c>
      <c r="E200">
        <v>0.46399998999999997</v>
      </c>
      <c r="F200">
        <v>37.431999210000001</v>
      </c>
      <c r="G200">
        <v>0.98830003</v>
      </c>
      <c r="H200">
        <v>33.078998570000003</v>
      </c>
      <c r="J200" s="2">
        <f>TREND(Calibration!$A$2:$A$4,Calibration!$B$2:$B$4,C200)</f>
        <v>380.71466315573798</v>
      </c>
      <c r="K200" s="2">
        <f>TREND(Calibration!$A$2:$A$4,Calibration!$C$2:$C$4,E200)</f>
        <v>2090.5508122887995</v>
      </c>
      <c r="L200" s="2">
        <f>TREND(Calibration!$A$2:$A$4,Calibration!$D$2:$D$4,G200)</f>
        <v>603.44199366426619</v>
      </c>
    </row>
    <row r="201" spans="1:12" x14ac:dyDescent="0.25">
      <c r="A201">
        <v>995018</v>
      </c>
      <c r="B201">
        <v>15.152000429999999</v>
      </c>
      <c r="C201">
        <v>0.31086998999999998</v>
      </c>
      <c r="D201">
        <v>35.122001650000001</v>
      </c>
      <c r="E201">
        <v>0.50313996999999999</v>
      </c>
      <c r="F201">
        <v>37.472000119999997</v>
      </c>
      <c r="G201">
        <v>0.99529999000000002</v>
      </c>
      <c r="H201">
        <v>33.006999970000003</v>
      </c>
      <c r="J201" s="2">
        <f>TREND(Calibration!$A$2:$A$4,Calibration!$B$2:$B$4,C201)</f>
        <v>386.2658637765835</v>
      </c>
      <c r="K201" s="2">
        <f>TREND(Calibration!$A$2:$A$4,Calibration!$C$2:$C$4,E201)</f>
        <v>2392.2582107431308</v>
      </c>
      <c r="L201" s="2">
        <f>TREND(Calibration!$A$2:$A$4,Calibration!$D$2:$D$4,G201)</f>
        <v>607.79099341583503</v>
      </c>
    </row>
    <row r="202" spans="1:12" x14ac:dyDescent="0.25">
      <c r="A202">
        <v>1000017</v>
      </c>
      <c r="B202">
        <v>15.10700035</v>
      </c>
      <c r="C202">
        <v>0.31325001000000002</v>
      </c>
      <c r="D202">
        <v>35.146999360000002</v>
      </c>
      <c r="E202">
        <v>0.49098000000000003</v>
      </c>
      <c r="F202">
        <v>37.450000760000002</v>
      </c>
      <c r="G202">
        <v>0.98400003000000003</v>
      </c>
      <c r="H202">
        <v>32.965000150000002</v>
      </c>
      <c r="J202" s="2">
        <f>TREND(Calibration!$A$2:$A$4,Calibration!$B$2:$B$4,C202)</f>
        <v>396.83543857788391</v>
      </c>
      <c r="K202" s="2">
        <f>TREND(Calibration!$A$2:$A$4,Calibration!$C$2:$C$4,E202)</f>
        <v>2298.5240567148785</v>
      </c>
      <c r="L202" s="2">
        <f>TREND(Calibration!$A$2:$A$4,Calibration!$D$2:$D$4,G202)</f>
        <v>600.77044997948155</v>
      </c>
    </row>
    <row r="203" spans="1:12" x14ac:dyDescent="0.25">
      <c r="A203">
        <v>1005018</v>
      </c>
      <c r="B203">
        <v>15.100000380000001</v>
      </c>
      <c r="C203">
        <v>0.31475999999999998</v>
      </c>
      <c r="D203">
        <v>35.144001009999997</v>
      </c>
      <c r="E203">
        <v>0.49637999999999999</v>
      </c>
      <c r="F203">
        <v>37.428001399999999</v>
      </c>
      <c r="G203">
        <v>0.97420001000000001</v>
      </c>
      <c r="H203">
        <v>32.984001159999998</v>
      </c>
      <c r="J203" s="2">
        <f>TREND(Calibration!$A$2:$A$4,Calibration!$B$2:$B$4,C203)</f>
        <v>403.54124451826033</v>
      </c>
      <c r="K203" s="2">
        <f>TREND(Calibration!$A$2:$A$4,Calibration!$C$2:$C$4,E203)</f>
        <v>2340.149523862623</v>
      </c>
      <c r="L203" s="2">
        <f>TREND(Calibration!$A$2:$A$4,Calibration!$D$2:$D$4,G203)</f>
        <v>594.68180310930393</v>
      </c>
    </row>
    <row r="204" spans="1:12" x14ac:dyDescent="0.25">
      <c r="A204">
        <v>1010017</v>
      </c>
      <c r="B204">
        <v>15.097999570000001</v>
      </c>
      <c r="C204">
        <v>0.31237999</v>
      </c>
      <c r="D204">
        <v>35.099998470000003</v>
      </c>
      <c r="E204">
        <v>0.60502999999999996</v>
      </c>
      <c r="F204">
        <v>37.403999329999998</v>
      </c>
      <c r="G204">
        <v>0.98180002</v>
      </c>
      <c r="H204">
        <v>33.012001040000001</v>
      </c>
      <c r="J204" s="2">
        <f>TREND(Calibration!$A$2:$A$4,Calibration!$B$2:$B$4,C204)</f>
        <v>392.9717141265653</v>
      </c>
      <c r="K204" s="2">
        <f>TREND(Calibration!$A$2:$A$4,Calibration!$C$2:$C$4,E204)</f>
        <v>3177.6693397149329</v>
      </c>
      <c r="L204" s="2">
        <f>TREND(Calibration!$A$2:$A$4,Calibration!$D$2:$D$4,G204)</f>
        <v>599.40360746274587</v>
      </c>
    </row>
    <row r="205" spans="1:12" x14ac:dyDescent="0.25">
      <c r="A205">
        <v>1015018</v>
      </c>
      <c r="B205">
        <v>15.069000239999999</v>
      </c>
      <c r="C205">
        <v>0.31297999999999998</v>
      </c>
      <c r="D205">
        <v>35.078998570000003</v>
      </c>
      <c r="E205">
        <v>0.48352000000000001</v>
      </c>
      <c r="F205">
        <v>37.398998259999999</v>
      </c>
      <c r="G205">
        <v>0.97420001000000001</v>
      </c>
      <c r="H205">
        <v>33.013000490000003</v>
      </c>
      <c r="J205" s="2">
        <f>TREND(Calibration!$A$2:$A$4,Calibration!$B$2:$B$4,C205)</f>
        <v>395.63633483417607</v>
      </c>
      <c r="K205" s="2">
        <f>TREND(Calibration!$A$2:$A$4,Calibration!$C$2:$C$4,E205)</f>
        <v>2241.0192446922538</v>
      </c>
      <c r="L205" s="2">
        <f>TREND(Calibration!$A$2:$A$4,Calibration!$D$2:$D$4,G205)</f>
        <v>594.68180310930393</v>
      </c>
    </row>
    <row r="206" spans="1:12" x14ac:dyDescent="0.25">
      <c r="A206">
        <v>1020018</v>
      </c>
      <c r="B206">
        <v>15.085000040000001</v>
      </c>
      <c r="C206">
        <v>0.31222000999999999</v>
      </c>
      <c r="D206">
        <v>35.082000729999997</v>
      </c>
      <c r="E206">
        <v>0.42995</v>
      </c>
      <c r="F206">
        <v>37.433998109999997</v>
      </c>
      <c r="G206">
        <v>0.98229997999999996</v>
      </c>
      <c r="H206">
        <v>33.07400131</v>
      </c>
      <c r="J206" s="2">
        <f>TREND(Calibration!$A$2:$A$4,Calibration!$B$2:$B$4,C206)</f>
        <v>392.26124926630678</v>
      </c>
      <c r="K206" s="2">
        <f>TREND(Calibration!$A$2:$A$4,Calibration!$C$2:$C$4,E206)</f>
        <v>1828.079193746941</v>
      </c>
      <c r="L206" s="2">
        <f>TREND(Calibration!$A$2:$A$4,Calibration!$D$2:$D$4,G206)</f>
        <v>599.71422722568661</v>
      </c>
    </row>
    <row r="207" spans="1:12" x14ac:dyDescent="0.25">
      <c r="A207">
        <v>1025035</v>
      </c>
      <c r="B207">
        <v>15.04599953</v>
      </c>
      <c r="C207">
        <v>0.30789</v>
      </c>
      <c r="D207">
        <v>35.096000670000002</v>
      </c>
      <c r="E207">
        <v>0.48599999999999999</v>
      </c>
      <c r="F207">
        <v>37.394001009999997</v>
      </c>
      <c r="G207">
        <v>0.96939998999999999</v>
      </c>
      <c r="H207">
        <v>33.021999360000002</v>
      </c>
      <c r="J207" s="2">
        <f>TREND(Calibration!$A$2:$A$4,Calibration!$B$2:$B$4,C207)</f>
        <v>373.03184590609226</v>
      </c>
      <c r="K207" s="2">
        <f>TREND(Calibration!$A$2:$A$4,Calibration!$C$2:$C$4,E207)</f>
        <v>2260.1361259008472</v>
      </c>
      <c r="L207" s="2">
        <f>TREND(Calibration!$A$2:$A$4,Calibration!$D$2:$D$4,G207)</f>
        <v>591.6996023842247</v>
      </c>
    </row>
    <row r="208" spans="1:12" x14ac:dyDescent="0.25">
      <c r="A208">
        <v>1030017</v>
      </c>
      <c r="B208">
        <v>15.085000040000001</v>
      </c>
      <c r="C208">
        <v>0.31395000000000001</v>
      </c>
      <c r="D208">
        <v>35.061000819999997</v>
      </c>
      <c r="E208">
        <v>0.47227001000000002</v>
      </c>
      <c r="F208">
        <v>37.457000729999997</v>
      </c>
      <c r="G208">
        <v>0.97589999000000005</v>
      </c>
      <c r="H208">
        <v>32.984001159999998</v>
      </c>
      <c r="J208" s="2">
        <f>TREND(Calibration!$A$2:$A$4,Calibration!$B$2:$B$4,C208)</f>
        <v>399.9440665159525</v>
      </c>
      <c r="K208" s="2">
        <f>TREND(Calibration!$A$2:$A$4,Calibration!$C$2:$C$4,E208)</f>
        <v>2154.2995985519838</v>
      </c>
      <c r="L208" s="2">
        <f>TREND(Calibration!$A$2:$A$4,Calibration!$D$2:$D$4,G208)</f>
        <v>595.7379823728528</v>
      </c>
    </row>
    <row r="209" spans="1:12" x14ac:dyDescent="0.25">
      <c r="A209">
        <v>1035018</v>
      </c>
      <c r="B209">
        <v>15.036999700000001</v>
      </c>
      <c r="C209">
        <v>0.31378999000000002</v>
      </c>
      <c r="D209">
        <v>35.111999509999997</v>
      </c>
      <c r="E209">
        <v>0.45082</v>
      </c>
      <c r="F209">
        <v>37.42200089</v>
      </c>
      <c r="G209">
        <v>0.96780001999999998</v>
      </c>
      <c r="H209">
        <v>32.951999659999998</v>
      </c>
      <c r="J209" s="2">
        <f>TREND(Calibration!$A$2:$A$4,Calibration!$B$2:$B$4,C209)</f>
        <v>399.2334684268792</v>
      </c>
      <c r="K209" s="2">
        <f>TREND(Calibration!$A$2:$A$4,Calibration!$C$2:$C$4,E209)</f>
        <v>1988.9539158531322</v>
      </c>
      <c r="L209" s="2">
        <f>TREND(Calibration!$A$2:$A$4,Calibration!$D$2:$D$4,G209)</f>
        <v>590.70555825647011</v>
      </c>
    </row>
    <row r="210" spans="1:12" x14ac:dyDescent="0.25">
      <c r="A210">
        <v>1040017</v>
      </c>
      <c r="B210">
        <v>15.055999760000001</v>
      </c>
      <c r="C210">
        <v>0.31503001000000003</v>
      </c>
      <c r="D210">
        <v>35.08000183</v>
      </c>
      <c r="E210">
        <v>0.45691999999999999</v>
      </c>
      <c r="F210">
        <v>37.42599869</v>
      </c>
      <c r="G210">
        <v>0.98830003</v>
      </c>
      <c r="H210">
        <v>32.977001190000003</v>
      </c>
      <c r="J210" s="2">
        <f>TREND(Calibration!$A$2:$A$4,Calibration!$B$2:$B$4,C210)</f>
        <v>404.74034826196817</v>
      </c>
      <c r="K210" s="2">
        <f>TREND(Calibration!$A$2:$A$4,Calibration!$C$2:$C$4,E210)</f>
        <v>2035.9752768903993</v>
      </c>
      <c r="L210" s="2">
        <f>TREND(Calibration!$A$2:$A$4,Calibration!$D$2:$D$4,G210)</f>
        <v>603.44199366426619</v>
      </c>
    </row>
    <row r="211" spans="1:12" x14ac:dyDescent="0.25">
      <c r="A211">
        <v>1045017</v>
      </c>
      <c r="B211">
        <v>15.071999549999999</v>
      </c>
      <c r="C211">
        <v>0.31075998999999999</v>
      </c>
      <c r="D211">
        <v>35.140998840000002</v>
      </c>
      <c r="E211">
        <v>0.41914001000000001</v>
      </c>
      <c r="F211">
        <v>37.384998320000001</v>
      </c>
      <c r="G211">
        <v>0.97259998000000003</v>
      </c>
      <c r="H211">
        <v>33.02099991</v>
      </c>
      <c r="J211" s="2">
        <f>TREND(Calibration!$A$2:$A$4,Calibration!$B$2:$B$4,C211)</f>
        <v>385.77735812194919</v>
      </c>
      <c r="K211" s="2">
        <f>TREND(Calibration!$A$2:$A$4,Calibration!$C$2:$C$4,E211)</f>
        <v>1744.7512523372277</v>
      </c>
      <c r="L211" s="2">
        <f>TREND(Calibration!$A$2:$A$4,Calibration!$D$2:$D$4,G211)</f>
        <v>593.6877217041955</v>
      </c>
    </row>
    <row r="212" spans="1:12" x14ac:dyDescent="0.25">
      <c r="A212">
        <v>1050018</v>
      </c>
      <c r="B212">
        <v>15.1590004</v>
      </c>
      <c r="C212">
        <v>0.31152001000000001</v>
      </c>
      <c r="D212">
        <v>35.131999970000003</v>
      </c>
      <c r="E212">
        <v>0.41578999</v>
      </c>
      <c r="F212">
        <v>37.469001769999998</v>
      </c>
      <c r="G212">
        <v>0.97799999000000004</v>
      </c>
      <c r="H212">
        <v>32.997001650000001</v>
      </c>
      <c r="J212" s="2">
        <f>TREND(Calibration!$A$2:$A$4,Calibration!$B$2:$B$4,C212)</f>
        <v>389.15257691863326</v>
      </c>
      <c r="K212" s="2">
        <f>TREND(Calibration!$A$2:$A$4,Calibration!$C$2:$C$4,E212)</f>
        <v>1718.9278916975447</v>
      </c>
      <c r="L212" s="2">
        <f>TREND(Calibration!$A$2:$A$4,Calibration!$D$2:$D$4,G212)</f>
        <v>597.04268975379421</v>
      </c>
    </row>
    <row r="213" spans="1:12" x14ac:dyDescent="0.25">
      <c r="A213">
        <v>1055018</v>
      </c>
      <c r="B213">
        <v>15.166000370000001</v>
      </c>
      <c r="C213">
        <v>0.30616999</v>
      </c>
      <c r="D213">
        <v>35.138000490000003</v>
      </c>
      <c r="E213">
        <v>0.45400000000000001</v>
      </c>
      <c r="F213">
        <v>37.4070015</v>
      </c>
      <c r="G213">
        <v>0.97259998000000003</v>
      </c>
      <c r="H213">
        <v>33.078998570000003</v>
      </c>
      <c r="J213" s="2">
        <f>TREND(Calibration!$A$2:$A$4,Calibration!$B$2:$B$4,C213)</f>
        <v>365.39334944220354</v>
      </c>
      <c r="K213" s="2">
        <f>TREND(Calibration!$A$2:$A$4,Calibration!$C$2:$C$4,E213)</f>
        <v>2013.4666909512487</v>
      </c>
      <c r="L213" s="2">
        <f>TREND(Calibration!$A$2:$A$4,Calibration!$D$2:$D$4,G213)</f>
        <v>593.6877217041955</v>
      </c>
    </row>
    <row r="214" spans="1:12" x14ac:dyDescent="0.25">
      <c r="A214">
        <v>1060018</v>
      </c>
      <c r="B214">
        <v>15.213999749999999</v>
      </c>
      <c r="C214">
        <v>0.31200000999999999</v>
      </c>
      <c r="D214">
        <v>35.131999970000003</v>
      </c>
      <c r="E214">
        <v>0.59336001000000005</v>
      </c>
      <c r="F214">
        <v>37.487998959999999</v>
      </c>
      <c r="G214">
        <v>0.98769998999999997</v>
      </c>
      <c r="H214">
        <v>33.013000490000003</v>
      </c>
      <c r="J214" s="2">
        <f>TREND(Calibration!$A$2:$A$4,Calibration!$B$2:$B$4,C214)</f>
        <v>391.28423795703793</v>
      </c>
      <c r="K214" s="2">
        <f>TREND(Calibration!$A$2:$A$4,Calibration!$C$2:$C$4,E214)</f>
        <v>3087.7121572409505</v>
      </c>
      <c r="L214" s="2">
        <f>TREND(Calibration!$A$2:$A$4,Calibration!$D$2:$D$4,G214)</f>
        <v>603.06919527528521</v>
      </c>
    </row>
    <row r="215" spans="1:12" x14ac:dyDescent="0.25">
      <c r="A215">
        <v>1065017</v>
      </c>
      <c r="B215">
        <v>15.13700008</v>
      </c>
      <c r="C215">
        <v>0.31486999999999998</v>
      </c>
      <c r="D215">
        <v>35.134998320000001</v>
      </c>
      <c r="E215">
        <v>0.44190001000000001</v>
      </c>
      <c r="F215">
        <v>37.431999210000001</v>
      </c>
      <c r="G215">
        <v>0.97860002999999995</v>
      </c>
      <c r="H215">
        <v>33.027999880000003</v>
      </c>
      <c r="J215" s="2">
        <f>TREND(Calibration!$A$2:$A$4,Calibration!$B$2:$B$4,C215)</f>
        <v>404.02975017289486</v>
      </c>
      <c r="K215" s="2">
        <f>TREND(Calibration!$A$2:$A$4,Calibration!$C$2:$C$4,E215)</f>
        <v>1920.1948879451299</v>
      </c>
      <c r="L215" s="2">
        <f>TREND(Calibration!$A$2:$A$4,Calibration!$D$2:$D$4,G215)</f>
        <v>597.41548814277508</v>
      </c>
    </row>
    <row r="216" spans="1:12" x14ac:dyDescent="0.25">
      <c r="A216">
        <v>1070030</v>
      </c>
      <c r="B216">
        <v>15.09200001</v>
      </c>
      <c r="C216">
        <v>0.31226999</v>
      </c>
      <c r="D216">
        <v>35.096000670000002</v>
      </c>
      <c r="E216">
        <v>0.39800000000000002</v>
      </c>
      <c r="F216">
        <v>37.390998840000002</v>
      </c>
      <c r="G216">
        <v>0.98070002000000001</v>
      </c>
      <c r="H216">
        <v>33.054000850000001</v>
      </c>
      <c r="J216" s="2">
        <f>TREND(Calibration!$A$2:$A$4,Calibration!$B$2:$B$4,C216)</f>
        <v>392.48320847193077</v>
      </c>
      <c r="K216" s="2">
        <f>TREND(Calibration!$A$2:$A$4,Calibration!$C$2:$C$4,E216)</f>
        <v>1581.7951797894509</v>
      </c>
      <c r="L216" s="2">
        <f>TREND(Calibration!$A$2:$A$4,Calibration!$D$2:$D$4,G216)</f>
        <v>598.72018931082425</v>
      </c>
    </row>
    <row r="217" spans="1:12" x14ac:dyDescent="0.25">
      <c r="A217">
        <v>1075018</v>
      </c>
      <c r="B217">
        <v>15.059000019999999</v>
      </c>
      <c r="C217">
        <v>0.30930001000000001</v>
      </c>
      <c r="D217">
        <v>35.05099869</v>
      </c>
      <c r="E217">
        <v>0.38497998999999999</v>
      </c>
      <c r="F217">
        <v>37.435001370000002</v>
      </c>
      <c r="G217">
        <v>0.97589999000000005</v>
      </c>
      <c r="H217">
        <v>32.960998539999999</v>
      </c>
      <c r="J217" s="2">
        <f>TREND(Calibration!$A$2:$A$4,Calibration!$B$2:$B$4,C217)</f>
        <v>379.29364461601131</v>
      </c>
      <c r="K217" s="2">
        <f>TREND(Calibration!$A$2:$A$4,Calibration!$C$2:$C$4,E217)</f>
        <v>1481.4314763601344</v>
      </c>
      <c r="L217" s="2">
        <f>TREND(Calibration!$A$2:$A$4,Calibration!$D$2:$D$4,G217)</f>
        <v>595.7379823728528</v>
      </c>
    </row>
    <row r="218" spans="1:12" x14ac:dyDescent="0.25">
      <c r="A218">
        <v>1080017</v>
      </c>
      <c r="B218">
        <v>14.99100018</v>
      </c>
      <c r="C218">
        <v>0.31075998999999999</v>
      </c>
      <c r="D218">
        <v>35.109001159999998</v>
      </c>
      <c r="E218">
        <v>0.37735000000000002</v>
      </c>
      <c r="F218">
        <v>37.381000520000001</v>
      </c>
      <c r="G218">
        <v>0.96939998999999999</v>
      </c>
      <c r="H218">
        <v>32.990001679999999</v>
      </c>
      <c r="J218" s="2">
        <f>TREND(Calibration!$A$2:$A$4,Calibration!$B$2:$B$4,C218)</f>
        <v>385.77735812194919</v>
      </c>
      <c r="K218" s="2">
        <f>TREND(Calibration!$A$2:$A$4,Calibration!$C$2:$C$4,E218)</f>
        <v>1422.616310048538</v>
      </c>
      <c r="L218" s="2">
        <f>TREND(Calibration!$A$2:$A$4,Calibration!$D$2:$D$4,G218)</f>
        <v>591.6996023842247</v>
      </c>
    </row>
    <row r="219" spans="1:12" x14ac:dyDescent="0.25">
      <c r="A219">
        <v>1085018</v>
      </c>
      <c r="B219">
        <v>15.03299999</v>
      </c>
      <c r="C219">
        <v>0.31134999000000002</v>
      </c>
      <c r="D219">
        <v>35.08000183</v>
      </c>
      <c r="E219">
        <v>0.36660000999999998</v>
      </c>
      <c r="F219">
        <v>37.42200089</v>
      </c>
      <c r="G219">
        <v>0.98449998999999999</v>
      </c>
      <c r="H219">
        <v>33.061000819999997</v>
      </c>
      <c r="J219" s="2">
        <f>TREND(Calibration!$A$2:$A$4,Calibration!$B$2:$B$4,C219)</f>
        <v>388.3975248149884</v>
      </c>
      <c r="K219" s="2">
        <f>TREND(Calibration!$A$2:$A$4,Calibration!$C$2:$C$4,E219)</f>
        <v>1339.7508738293552</v>
      </c>
      <c r="L219" s="2">
        <f>TREND(Calibration!$A$2:$A$4,Calibration!$D$2:$D$4,G219)</f>
        <v>601.08106974242219</v>
      </c>
    </row>
    <row r="220" spans="1:12" x14ac:dyDescent="0.25">
      <c r="A220">
        <v>1090018</v>
      </c>
      <c r="B220">
        <v>15.027000429999999</v>
      </c>
      <c r="C220">
        <v>0.31141001000000001</v>
      </c>
      <c r="D220">
        <v>35.10400009</v>
      </c>
      <c r="E220">
        <v>0.35416998999999999</v>
      </c>
      <c r="F220">
        <v>37.478000639999998</v>
      </c>
      <c r="G220">
        <v>0.98449998999999999</v>
      </c>
      <c r="H220">
        <v>33.028999329999998</v>
      </c>
      <c r="J220" s="2">
        <f>TREND(Calibration!$A$2:$A$4,Calibration!$B$2:$B$4,C220)</f>
        <v>388.66407126399895</v>
      </c>
      <c r="K220" s="2">
        <f>TREND(Calibration!$A$2:$A$4,Calibration!$C$2:$C$4,E220)</f>
        <v>1243.9350610227236</v>
      </c>
      <c r="L220" s="2">
        <f>TREND(Calibration!$A$2:$A$4,Calibration!$D$2:$D$4,G220)</f>
        <v>601.08106974242219</v>
      </c>
    </row>
    <row r="221" spans="1:12" x14ac:dyDescent="0.25">
      <c r="A221">
        <v>1095018</v>
      </c>
      <c r="B221">
        <v>15.027000429999999</v>
      </c>
      <c r="C221">
        <v>0.31470999</v>
      </c>
      <c r="D221">
        <v>35.082000729999997</v>
      </c>
      <c r="E221">
        <v>0.34503001</v>
      </c>
      <c r="F221">
        <v>37.465999600000004</v>
      </c>
      <c r="G221">
        <v>0.99260002000000003</v>
      </c>
      <c r="H221">
        <v>32.991001130000001</v>
      </c>
      <c r="J221" s="2">
        <f>TREND(Calibration!$A$2:$A$4,Calibration!$B$2:$B$4,C221)</f>
        <v>403.31915208382156</v>
      </c>
      <c r="K221" s="2">
        <f>TREND(Calibration!$A$2:$A$4,Calibration!$C$2:$C$4,E221)</f>
        <v>1173.4802578336414</v>
      </c>
      <c r="L221" s="2">
        <f>TREND(Calibration!$A$2:$A$4,Calibration!$D$2:$D$4,G221)</f>
        <v>606.11353113615871</v>
      </c>
    </row>
    <row r="222" spans="1:12" x14ac:dyDescent="0.25">
      <c r="A222">
        <v>1100017</v>
      </c>
      <c r="B222">
        <v>15.04899979</v>
      </c>
      <c r="C222">
        <v>0.31233000999999999</v>
      </c>
      <c r="D222">
        <v>35.126998899999997</v>
      </c>
      <c r="E222">
        <v>0.34448999000000002</v>
      </c>
      <c r="F222">
        <v>37.433998109999997</v>
      </c>
      <c r="G222">
        <v>0.98400003000000003</v>
      </c>
      <c r="H222">
        <v>32.978000639999998</v>
      </c>
      <c r="J222" s="2">
        <f>TREND(Calibration!$A$2:$A$4,Calibration!$B$2:$B$4,C222)</f>
        <v>392.74975492094131</v>
      </c>
      <c r="K222" s="2">
        <f>TREND(Calibration!$A$2:$A$4,Calibration!$C$2:$C$4,E222)</f>
        <v>1169.3175569504704</v>
      </c>
      <c r="L222" s="2">
        <f>TREND(Calibration!$A$2:$A$4,Calibration!$D$2:$D$4,G222)</f>
        <v>600.77044997948155</v>
      </c>
    </row>
    <row r="223" spans="1:12" x14ac:dyDescent="0.25">
      <c r="A223">
        <v>1105018</v>
      </c>
      <c r="B223">
        <v>15.07499981</v>
      </c>
      <c r="C223">
        <v>0.31206</v>
      </c>
      <c r="D223">
        <v>35.126998899999997</v>
      </c>
      <c r="E223">
        <v>0.35124999000000001</v>
      </c>
      <c r="F223">
        <v>37.393001560000002</v>
      </c>
      <c r="G223">
        <v>0.97369998999999996</v>
      </c>
      <c r="H223">
        <v>32.943000789999999</v>
      </c>
      <c r="J223" s="2">
        <f>TREND(Calibration!$A$2:$A$4,Calibration!$B$2:$B$4,C223)</f>
        <v>391.5506511772337</v>
      </c>
      <c r="K223" s="2">
        <f>TREND(Calibration!$A$2:$A$4,Calibration!$C$2:$C$4,E223)</f>
        <v>1221.426475083573</v>
      </c>
      <c r="L223" s="2">
        <f>TREND(Calibration!$A$2:$A$4,Calibration!$D$2:$D$4,G223)</f>
        <v>594.37114606900946</v>
      </c>
    </row>
    <row r="224" spans="1:12" x14ac:dyDescent="0.25">
      <c r="A224">
        <v>1110018</v>
      </c>
      <c r="B224">
        <v>15.12699986</v>
      </c>
      <c r="C224">
        <v>0.31200000999999999</v>
      </c>
      <c r="D224">
        <v>35.127998349999999</v>
      </c>
      <c r="E224">
        <v>0.36919001000000001</v>
      </c>
      <c r="F224">
        <v>37.387001040000001</v>
      </c>
      <c r="G224">
        <v>0.98290001999999999</v>
      </c>
      <c r="H224">
        <v>32.95500183</v>
      </c>
      <c r="J224" s="2">
        <f>TREND(Calibration!$A$2:$A$4,Calibration!$B$2:$B$4,C224)</f>
        <v>391.28423795703793</v>
      </c>
      <c r="K224" s="2">
        <f>TREND(Calibration!$A$2:$A$4,Calibration!$C$2:$C$4,E224)</f>
        <v>1359.7156812205887</v>
      </c>
      <c r="L224" s="2">
        <f>TREND(Calibration!$A$2:$A$4,Calibration!$D$2:$D$4,G224)</f>
        <v>600.0870256146676</v>
      </c>
    </row>
    <row r="225" spans="1:12" x14ac:dyDescent="0.25">
      <c r="A225">
        <v>1115018</v>
      </c>
      <c r="B225">
        <v>15.16300011</v>
      </c>
      <c r="C225">
        <v>0.31426999</v>
      </c>
      <c r="D225">
        <v>35.109001159999998</v>
      </c>
      <c r="E225">
        <v>0.40384001000000003</v>
      </c>
      <c r="F225">
        <v>37.387001040000001</v>
      </c>
      <c r="G225">
        <v>0.98339999</v>
      </c>
      <c r="H225">
        <v>33.026000979999999</v>
      </c>
      <c r="J225" s="2">
        <f>TREND(Calibration!$A$2:$A$4,Calibration!$B$2:$B$4,C225)</f>
        <v>401.36512946528387</v>
      </c>
      <c r="K225" s="2">
        <f>TREND(Calibration!$A$2:$A$4,Calibration!$C$2:$C$4,E225)</f>
        <v>1626.8124287519511</v>
      </c>
      <c r="L225" s="2">
        <f>TREND(Calibration!$A$2:$A$4,Calibration!$D$2:$D$4,G225)</f>
        <v>600.39765159050057</v>
      </c>
    </row>
    <row r="226" spans="1:12" x14ac:dyDescent="0.25">
      <c r="A226">
        <v>1120017</v>
      </c>
      <c r="B226">
        <v>15.199000359999999</v>
      </c>
      <c r="C226">
        <v>0.30789</v>
      </c>
      <c r="D226">
        <v>35.102001190000003</v>
      </c>
      <c r="E226">
        <v>0.40773000999999998</v>
      </c>
      <c r="F226">
        <v>37.418998719999998</v>
      </c>
      <c r="G226">
        <v>0.98290001999999999</v>
      </c>
      <c r="H226">
        <v>33.0320015</v>
      </c>
      <c r="J226" s="2">
        <f>TREND(Calibration!$A$2:$A$4,Calibration!$B$2:$B$4,C226)</f>
        <v>373.03184590609226</v>
      </c>
      <c r="K226" s="2">
        <f>TREND(Calibration!$A$2:$A$4,Calibration!$C$2:$C$4,E226)</f>
        <v>1656.7981819380113</v>
      </c>
      <c r="L226" s="2">
        <f>TREND(Calibration!$A$2:$A$4,Calibration!$D$2:$D$4,G226)</f>
        <v>600.0870256146676</v>
      </c>
    </row>
    <row r="227" spans="1:12" x14ac:dyDescent="0.25">
      <c r="A227">
        <v>1125017</v>
      </c>
      <c r="B227">
        <v>15.204999920000001</v>
      </c>
      <c r="C227">
        <v>0.31005999000000001</v>
      </c>
      <c r="D227">
        <v>35.07400131</v>
      </c>
      <c r="E227">
        <v>0.39989998999999998</v>
      </c>
      <c r="F227">
        <v>37.441001890000003</v>
      </c>
      <c r="G227">
        <v>0.98449998999999999</v>
      </c>
      <c r="H227">
        <v>33.05099869</v>
      </c>
      <c r="J227" s="2">
        <f>TREND(Calibration!$A$2:$A$4,Calibration!$B$2:$B$4,C227)</f>
        <v>382.66868577427567</v>
      </c>
      <c r="K227" s="2">
        <f>TREND(Calibration!$A$2:$A$4,Calibration!$C$2:$C$4,E227)</f>
        <v>1596.4411004053848</v>
      </c>
      <c r="L227" s="2">
        <f>TREND(Calibration!$A$2:$A$4,Calibration!$D$2:$D$4,G227)</f>
        <v>601.08106974242219</v>
      </c>
    </row>
    <row r="228" spans="1:12" x14ac:dyDescent="0.25">
      <c r="A228">
        <v>1130018</v>
      </c>
      <c r="B228">
        <v>15.182000159999999</v>
      </c>
      <c r="C228">
        <v>0.31725001000000003</v>
      </c>
      <c r="D228">
        <v>35.09500122</v>
      </c>
      <c r="E228">
        <v>0.39151998999999998</v>
      </c>
      <c r="F228">
        <v>37.493999479999999</v>
      </c>
      <c r="G228">
        <v>0.99099999999999999</v>
      </c>
      <c r="H228">
        <v>33.028999329999998</v>
      </c>
      <c r="J228" s="2">
        <f>TREND(Calibration!$A$2:$A$4,Calibration!$B$2:$B$4,C228)</f>
        <v>414.59928056459034</v>
      </c>
      <c r="K228" s="2">
        <f>TREND(Calibration!$A$2:$A$4,Calibration!$C$2:$C$4,E228)</f>
        <v>1531.8445421279582</v>
      </c>
      <c r="L228" s="2">
        <f>TREND(Calibration!$A$2:$A$4,Calibration!$D$2:$D$4,G228)</f>
        <v>605.11945594394251</v>
      </c>
    </row>
    <row r="229" spans="1:12" x14ac:dyDescent="0.25">
      <c r="A229">
        <v>1135017</v>
      </c>
      <c r="B229">
        <v>15.14599991</v>
      </c>
      <c r="C229">
        <v>0.31876000999999998</v>
      </c>
      <c r="D229">
        <v>35.134998320000001</v>
      </c>
      <c r="E229">
        <v>0.40448999000000002</v>
      </c>
      <c r="F229">
        <v>37.479999540000001</v>
      </c>
      <c r="G229">
        <v>0.98559998999999998</v>
      </c>
      <c r="H229">
        <v>33.049999239999998</v>
      </c>
      <c r="J229" s="2">
        <f>TREND(Calibration!$A$2:$A$4,Calibration!$B$2:$B$4,C229)</f>
        <v>421.30513091457169</v>
      </c>
      <c r="K229" s="2">
        <f>TREND(Calibration!$A$2:$A$4,Calibration!$C$2:$C$4,E229)</f>
        <v>1631.822747480968</v>
      </c>
      <c r="L229" s="2">
        <f>TREND(Calibration!$A$2:$A$4,Calibration!$D$2:$D$4,G229)</f>
        <v>601.76448789434392</v>
      </c>
    </row>
    <row r="230" spans="1:12" x14ac:dyDescent="0.25">
      <c r="A230">
        <v>1140018</v>
      </c>
      <c r="B230">
        <v>15.123999599999999</v>
      </c>
      <c r="C230">
        <v>0.31854000999999998</v>
      </c>
      <c r="D230">
        <v>35.119998930000001</v>
      </c>
      <c r="E230">
        <v>0.46129998999999999</v>
      </c>
      <c r="F230">
        <v>37.450000760000002</v>
      </c>
      <c r="G230">
        <v>0.98019999000000002</v>
      </c>
      <c r="H230">
        <v>32.997001650000001</v>
      </c>
      <c r="J230" s="2">
        <f>TREND(Calibration!$A$2:$A$4,Calibration!$B$2:$B$4,C230)</f>
        <v>420.32811960530285</v>
      </c>
      <c r="K230" s="2">
        <f>TREND(Calibration!$A$2:$A$4,Calibration!$C$2:$C$4,E230)</f>
        <v>2069.7380787149277</v>
      </c>
      <c r="L230" s="2">
        <f>TREND(Calibration!$A$2:$A$4,Calibration!$D$2:$D$4,G230)</f>
        <v>598.40952605763755</v>
      </c>
    </row>
    <row r="231" spans="1:12" x14ac:dyDescent="0.25">
      <c r="A231">
        <v>1145018</v>
      </c>
      <c r="B231">
        <v>15.13099957</v>
      </c>
      <c r="C231">
        <v>0.31444000999999999</v>
      </c>
      <c r="D231">
        <v>35.115001679999999</v>
      </c>
      <c r="E231">
        <v>0.51232999999999995</v>
      </c>
      <c r="F231">
        <v>37.429000850000001</v>
      </c>
      <c r="G231">
        <v>0.98070002000000001</v>
      </c>
      <c r="H231">
        <v>33.015998840000002</v>
      </c>
      <c r="J231" s="2">
        <f>TREND(Calibration!$A$2:$A$4,Calibration!$B$2:$B$4,C231)</f>
        <v>402.12018156892896</v>
      </c>
      <c r="K231" s="2">
        <f>TREND(Calibration!$A$2:$A$4,Calibration!$C$2:$C$4,E231)</f>
        <v>2463.0988203453135</v>
      </c>
      <c r="L231" s="2">
        <f>TREND(Calibration!$A$2:$A$4,Calibration!$D$2:$D$4,G231)</f>
        <v>598.72018931082425</v>
      </c>
    </row>
    <row r="232" spans="1:12" x14ac:dyDescent="0.25">
      <c r="A232">
        <v>1150018</v>
      </c>
      <c r="B232">
        <v>15.13399982</v>
      </c>
      <c r="C232">
        <v>0.31352001000000002</v>
      </c>
      <c r="D232">
        <v>35.133998869999999</v>
      </c>
      <c r="E232">
        <v>0.44238000999999999</v>
      </c>
      <c r="F232">
        <v>37.394001009999997</v>
      </c>
      <c r="G232">
        <v>0.97750002000000003</v>
      </c>
      <c r="H232">
        <v>32.990001679999999</v>
      </c>
      <c r="J232" s="2">
        <f>TREND(Calibration!$A$2:$A$4,Calibration!$B$2:$B$4,C232)</f>
        <v>398.03449791198659</v>
      </c>
      <c r="K232" s="2">
        <f>TREND(Calibration!$A$2:$A$4,Calibration!$C$2:$C$4,E232)</f>
        <v>1923.8949294693741</v>
      </c>
      <c r="L232" s="2">
        <f>TREND(Calibration!$A$2:$A$4,Calibration!$D$2:$D$4,G232)</f>
        <v>596.73206377796123</v>
      </c>
    </row>
    <row r="233" spans="1:12" x14ac:dyDescent="0.25">
      <c r="A233">
        <v>1155018</v>
      </c>
      <c r="B233">
        <v>15.147000309999999</v>
      </c>
      <c r="C233">
        <v>0.31270998999999999</v>
      </c>
      <c r="D233">
        <v>35.141998289999997</v>
      </c>
      <c r="E233">
        <v>0.41751999000000001</v>
      </c>
      <c r="F233">
        <v>37.402000430000001</v>
      </c>
      <c r="G233">
        <v>0.98180002</v>
      </c>
      <c r="H233">
        <v>32.958999630000001</v>
      </c>
      <c r="J233" s="2">
        <f>TREND(Calibration!$A$2:$A$4,Calibration!$B$2:$B$4,C233)</f>
        <v>394.43723109046846</v>
      </c>
      <c r="K233" s="2">
        <f>TREND(Calibration!$A$2:$A$4,Calibration!$C$2:$C$4,E233)</f>
        <v>1732.2634580245078</v>
      </c>
      <c r="L233" s="2">
        <f>TREND(Calibration!$A$2:$A$4,Calibration!$D$2:$D$4,G233)</f>
        <v>599.40360746274587</v>
      </c>
    </row>
    <row r="234" spans="1:12" x14ac:dyDescent="0.25">
      <c r="A234">
        <v>1160018</v>
      </c>
      <c r="B234">
        <v>15.11699963</v>
      </c>
      <c r="C234">
        <v>0.31589001</v>
      </c>
      <c r="D234">
        <v>35.132999419999997</v>
      </c>
      <c r="E234">
        <v>0.40233001000000002</v>
      </c>
      <c r="F234">
        <v>37.40499878</v>
      </c>
      <c r="G234">
        <v>0.97860002999999995</v>
      </c>
      <c r="H234">
        <v>32.962001800000003</v>
      </c>
      <c r="J234" s="2">
        <f>TREND(Calibration!$A$2:$A$4,Calibration!$B$2:$B$4,C234)</f>
        <v>408.55957428911006</v>
      </c>
      <c r="K234" s="2">
        <f>TREND(Calibration!$A$2:$A$4,Calibration!$C$2:$C$4,E234)</f>
        <v>1615.1727147902668</v>
      </c>
      <c r="L234" s="2">
        <f>TREND(Calibration!$A$2:$A$4,Calibration!$D$2:$D$4,G234)</f>
        <v>597.41548814277508</v>
      </c>
    </row>
    <row r="235" spans="1:12" x14ac:dyDescent="0.25">
      <c r="A235">
        <v>1165018</v>
      </c>
      <c r="B235">
        <v>15.0909996</v>
      </c>
      <c r="C235">
        <v>0.31060000999999998</v>
      </c>
      <c r="D235">
        <v>35.131999970000003</v>
      </c>
      <c r="E235">
        <v>0.39340999999999998</v>
      </c>
      <c r="F235">
        <v>37.412998199999997</v>
      </c>
      <c r="G235">
        <v>0.98500001000000004</v>
      </c>
      <c r="H235">
        <v>32.928001399999999</v>
      </c>
      <c r="J235" s="2">
        <f>TREND(Calibration!$A$2:$A$4,Calibration!$B$2:$B$4,C235)</f>
        <v>385.06689326169067</v>
      </c>
      <c r="K235" s="2">
        <f>TREND(Calibration!$A$2:$A$4,Calibration!$C$2:$C$4,E235)</f>
        <v>1546.4135327138677</v>
      </c>
      <c r="L235" s="2">
        <f>TREND(Calibration!$A$2:$A$4,Calibration!$D$2:$D$4,G235)</f>
        <v>601.39172678271666</v>
      </c>
    </row>
    <row r="236" spans="1:12" x14ac:dyDescent="0.25">
      <c r="A236">
        <v>1170025</v>
      </c>
      <c r="B236">
        <v>15.07800007</v>
      </c>
      <c r="C236">
        <v>0.30983999000000001</v>
      </c>
      <c r="D236">
        <v>35.103000639999998</v>
      </c>
      <c r="E236">
        <v>0.39179000000000003</v>
      </c>
      <c r="F236">
        <v>37.451000209999997</v>
      </c>
      <c r="G236">
        <v>1.00339997</v>
      </c>
      <c r="H236">
        <v>33.027999880000003</v>
      </c>
      <c r="J236" s="2">
        <f>TREND(Calibration!$A$2:$A$4,Calibration!$B$2:$B$4,C236)</f>
        <v>381.69167446500683</v>
      </c>
      <c r="K236" s="2">
        <f>TREND(Calibration!$A$2:$A$4,Calibration!$C$2:$C$4,E236)</f>
        <v>1533.9258925695442</v>
      </c>
      <c r="L236" s="2">
        <f>TREND(Calibration!$A$2:$A$4,Calibration!$D$2:$D$4,G236)</f>
        <v>612.82342374510995</v>
      </c>
    </row>
    <row r="237" spans="1:12" x14ac:dyDescent="0.25">
      <c r="A237">
        <v>1175018</v>
      </c>
      <c r="B237">
        <v>14.96800041</v>
      </c>
      <c r="C237">
        <v>0.30989</v>
      </c>
      <c r="D237">
        <v>35.130001069999999</v>
      </c>
      <c r="E237">
        <v>0.39179000000000003</v>
      </c>
      <c r="F237">
        <v>37.40499878</v>
      </c>
      <c r="G237">
        <v>0.98229997999999996</v>
      </c>
      <c r="H237">
        <v>32.978000639999998</v>
      </c>
      <c r="J237" s="2">
        <f>TREND(Calibration!$A$2:$A$4,Calibration!$B$2:$B$4,C237)</f>
        <v>381.91376689944559</v>
      </c>
      <c r="K237" s="2">
        <f>TREND(Calibration!$A$2:$A$4,Calibration!$C$2:$C$4,E237)</f>
        <v>1533.9258925695442</v>
      </c>
      <c r="L237" s="2">
        <f>TREND(Calibration!$A$2:$A$4,Calibration!$D$2:$D$4,G237)</f>
        <v>599.71422722568661</v>
      </c>
    </row>
    <row r="238" spans="1:12" x14ac:dyDescent="0.25">
      <c r="A238">
        <v>1180018</v>
      </c>
      <c r="B238">
        <v>14.928999900000001</v>
      </c>
      <c r="C238">
        <v>0.30875998999999998</v>
      </c>
      <c r="D238">
        <v>35.166999820000001</v>
      </c>
      <c r="E238">
        <v>0.39697999</v>
      </c>
      <c r="F238">
        <v>37.41999817</v>
      </c>
      <c r="G238">
        <v>0.98180002</v>
      </c>
      <c r="H238">
        <v>32.976001740000001</v>
      </c>
      <c r="J238" s="2">
        <f>TREND(Calibration!$A$2:$A$4,Calibration!$B$2:$B$4,C238)</f>
        <v>376.89543712859586</v>
      </c>
      <c r="K238" s="2">
        <f>TREND(Calibration!$A$2:$A$4,Calibration!$C$2:$C$4,E238)</f>
        <v>1573.9325144662337</v>
      </c>
      <c r="L238" s="2">
        <f>TREND(Calibration!$A$2:$A$4,Calibration!$D$2:$D$4,G238)</f>
        <v>599.40360746274587</v>
      </c>
    </row>
    <row r="239" spans="1:12" x14ac:dyDescent="0.25">
      <c r="A239">
        <v>1185018</v>
      </c>
      <c r="B239">
        <v>14.954999920000001</v>
      </c>
      <c r="C239">
        <v>0.30968001000000001</v>
      </c>
      <c r="D239">
        <v>35.151000979999999</v>
      </c>
      <c r="E239">
        <v>0.40026999000000002</v>
      </c>
      <c r="F239">
        <v>37.409999849999998</v>
      </c>
      <c r="G239">
        <v>0.98400003000000003</v>
      </c>
      <c r="H239">
        <v>33.041000369999999</v>
      </c>
      <c r="J239" s="2">
        <f>TREND(Calibration!$A$2:$A$4,Calibration!$B$2:$B$4,C239)</f>
        <v>380.9812096047483</v>
      </c>
      <c r="K239" s="2">
        <f>TREND(Calibration!$A$2:$A$4,Calibration!$C$2:$C$4,E239)</f>
        <v>1599.2932157469897</v>
      </c>
      <c r="L239" s="2">
        <f>TREND(Calibration!$A$2:$A$4,Calibration!$D$2:$D$4,G239)</f>
        <v>600.77044997948155</v>
      </c>
    </row>
    <row r="240" spans="1:12" x14ac:dyDescent="0.25">
      <c r="A240">
        <v>1190017</v>
      </c>
      <c r="B240">
        <v>15.02600002</v>
      </c>
      <c r="C240">
        <v>0.31060000999999998</v>
      </c>
      <c r="D240">
        <v>35.138000490000003</v>
      </c>
      <c r="E240">
        <v>0.39432999000000002</v>
      </c>
      <c r="F240">
        <v>37.466999049999998</v>
      </c>
      <c r="G240">
        <v>0.98720001999999996</v>
      </c>
      <c r="H240">
        <v>33.091999049999998</v>
      </c>
      <c r="J240" s="2">
        <f>TREND(Calibration!$A$2:$A$4,Calibration!$B$2:$B$4,C240)</f>
        <v>385.06689326169067</v>
      </c>
      <c r="K240" s="2">
        <f>TREND(Calibration!$A$2:$A$4,Calibration!$C$2:$C$4,E240)</f>
        <v>1553.5052018844701</v>
      </c>
      <c r="L240" s="2">
        <f>TREND(Calibration!$A$2:$A$4,Calibration!$D$2:$D$4,G240)</f>
        <v>602.75856929945223</v>
      </c>
    </row>
    <row r="241" spans="1:12" x14ac:dyDescent="0.25">
      <c r="A241">
        <v>1195018</v>
      </c>
      <c r="B241">
        <v>15.05500031</v>
      </c>
      <c r="C241">
        <v>0.31211000999999999</v>
      </c>
      <c r="D241">
        <v>35.164001460000001</v>
      </c>
      <c r="E241">
        <v>0.39081000999999999</v>
      </c>
      <c r="F241">
        <v>37.453998570000003</v>
      </c>
      <c r="G241">
        <v>0.98559998999999998</v>
      </c>
      <c r="H241">
        <v>33.007999419999997</v>
      </c>
      <c r="J241" s="2">
        <f>TREND(Calibration!$A$2:$A$4,Calibration!$B$2:$B$4,C241)</f>
        <v>391.77274361167247</v>
      </c>
      <c r="K241" s="2">
        <f>TREND(Calibration!$A$2:$A$4,Calibration!$C$2:$C$4,E241)</f>
        <v>1526.3717182084113</v>
      </c>
      <c r="L241" s="2">
        <f>TREND(Calibration!$A$2:$A$4,Calibration!$D$2:$D$4,G241)</f>
        <v>601.76448789434392</v>
      </c>
    </row>
    <row r="242" spans="1:12" x14ac:dyDescent="0.25">
      <c r="A242">
        <v>1200017</v>
      </c>
      <c r="B242">
        <v>15.13799953</v>
      </c>
      <c r="C242">
        <v>0.31681000999999998</v>
      </c>
      <c r="D242">
        <v>35.115001679999999</v>
      </c>
      <c r="E242">
        <v>0.39271</v>
      </c>
      <c r="F242">
        <v>37.451000209999997</v>
      </c>
      <c r="G242">
        <v>0.98940002999999999</v>
      </c>
      <c r="H242">
        <v>33.056999210000001</v>
      </c>
      <c r="J242" s="2">
        <f>TREND(Calibration!$A$2:$A$4,Calibration!$B$2:$B$4,C242)</f>
        <v>412.64525794605242</v>
      </c>
      <c r="K242" s="2">
        <f>TREND(Calibration!$A$2:$A$4,Calibration!$C$2:$C$4,E242)</f>
        <v>1541.0176388243451</v>
      </c>
      <c r="L242" s="2">
        <f>TREND(Calibration!$A$2:$A$4,Calibration!$D$2:$D$4,G242)</f>
        <v>604.12541181618792</v>
      </c>
    </row>
    <row r="243" spans="1:12" x14ac:dyDescent="0.25">
      <c r="A243">
        <v>1205018</v>
      </c>
      <c r="B243">
        <v>15.131999970000001</v>
      </c>
      <c r="C243">
        <v>0.31670999999999999</v>
      </c>
      <c r="D243">
        <v>35.088001249999998</v>
      </c>
      <c r="E243">
        <v>0.42135999000000002</v>
      </c>
      <c r="F243">
        <v>37.456001280000002</v>
      </c>
      <c r="G243">
        <v>0.99910003000000003</v>
      </c>
      <c r="H243">
        <v>33.088001249999998</v>
      </c>
      <c r="J243" s="2">
        <f>TREND(Calibration!$A$2:$A$4,Calibration!$B$2:$B$4,C243)</f>
        <v>412.20111748677982</v>
      </c>
      <c r="K243" s="2">
        <f>TREND(Calibration!$A$2:$A$4,Calibration!$C$2:$C$4,E243)</f>
        <v>1761.8637902184594</v>
      </c>
      <c r="L243" s="2">
        <f>TREND(Calibration!$A$2:$A$4,Calibration!$D$2:$D$4,G243)</f>
        <v>610.15191733767904</v>
      </c>
    </row>
    <row r="244" spans="1:12" x14ac:dyDescent="0.25">
      <c r="A244">
        <v>1210029</v>
      </c>
      <c r="B244">
        <v>15.06299973</v>
      </c>
      <c r="C244">
        <v>0.31507998999999998</v>
      </c>
      <c r="D244">
        <v>35.118000029999997</v>
      </c>
      <c r="E244">
        <v>0.41514000000000001</v>
      </c>
      <c r="F244">
        <v>37.444999690000003</v>
      </c>
      <c r="G244">
        <v>0.98720001999999996</v>
      </c>
      <c r="H244">
        <v>32.990001679999999</v>
      </c>
      <c r="J244" s="2">
        <f>TREND(Calibration!$A$2:$A$4,Calibration!$B$2:$B$4,C244)</f>
        <v>404.96230746759193</v>
      </c>
      <c r="K244" s="2">
        <f>TREND(Calibration!$A$2:$A$4,Calibration!$C$2:$C$4,E244)</f>
        <v>1713.9174958843298</v>
      </c>
      <c r="L244" s="2">
        <f>TREND(Calibration!$A$2:$A$4,Calibration!$D$2:$D$4,G244)</f>
        <v>602.75856929945223</v>
      </c>
    </row>
    <row r="245" spans="1:12" x14ac:dyDescent="0.25">
      <c r="A245">
        <v>1215177</v>
      </c>
      <c r="B245">
        <v>15.06499958</v>
      </c>
      <c r="C245">
        <v>0.31</v>
      </c>
      <c r="D245">
        <v>35.141998289999997</v>
      </c>
      <c r="E245">
        <v>0.40536000999999999</v>
      </c>
      <c r="F245">
        <v>37.437000269999999</v>
      </c>
      <c r="G245">
        <v>0.97909999000000003</v>
      </c>
      <c r="H245">
        <v>32.978000639999998</v>
      </c>
      <c r="J245" s="2">
        <f>TREND(Calibration!$A$2:$A$4,Calibration!$B$2:$B$4,C245)</f>
        <v>382.4022725540799</v>
      </c>
      <c r="K245" s="2">
        <f>TREND(Calibration!$A$2:$A$4,Calibration!$C$2:$C$4,E245)</f>
        <v>1638.5292269120566</v>
      </c>
      <c r="L245" s="2">
        <f>TREND(Calibration!$A$2:$A$4,Calibration!$D$2:$D$4,G245)</f>
        <v>597.72610790571582</v>
      </c>
    </row>
    <row r="246" spans="1:12" x14ac:dyDescent="0.25">
      <c r="A246">
        <v>1220019</v>
      </c>
      <c r="B246">
        <v>15.08100033</v>
      </c>
      <c r="C246">
        <v>0.31291999999999998</v>
      </c>
      <c r="D246">
        <v>35.134998320000001</v>
      </c>
      <c r="E246">
        <v>0.40437999000000002</v>
      </c>
      <c r="F246">
        <v>37.41999817</v>
      </c>
      <c r="G246">
        <v>0.98290001999999999</v>
      </c>
      <c r="H246">
        <v>33.091999049999998</v>
      </c>
      <c r="J246" s="2">
        <f>TREND(Calibration!$A$2:$A$4,Calibration!$B$2:$B$4,C246)</f>
        <v>395.36987720437537</v>
      </c>
      <c r="K246" s="2">
        <f>TREND(Calibration!$A$2:$A$4,Calibration!$C$2:$C$4,E246)</f>
        <v>1630.9748212983288</v>
      </c>
      <c r="L246" s="2">
        <f>TREND(Calibration!$A$2:$A$4,Calibration!$D$2:$D$4,G246)</f>
        <v>600.0870256146676</v>
      </c>
    </row>
    <row r="247" spans="1:12" x14ac:dyDescent="0.25">
      <c r="A247">
        <v>1225017</v>
      </c>
      <c r="B247">
        <v>15.10400009</v>
      </c>
      <c r="C247">
        <v>0.31184000000000001</v>
      </c>
      <c r="D247">
        <v>35.162998199999997</v>
      </c>
      <c r="E247">
        <v>0.39346001000000003</v>
      </c>
      <c r="F247">
        <v>37.492000580000003</v>
      </c>
      <c r="G247">
        <v>0.98339999</v>
      </c>
      <c r="H247">
        <v>33.087001800000003</v>
      </c>
      <c r="J247" s="2">
        <f>TREND(Calibration!$A$2:$A$4,Calibration!$B$2:$B$4,C247)</f>
        <v>390.57363986796486</v>
      </c>
      <c r="K247" s="2">
        <f>TREND(Calibration!$A$2:$A$4,Calibration!$C$2:$C$4,E247)</f>
        <v>1546.7990307901748</v>
      </c>
      <c r="L247" s="2">
        <f>TREND(Calibration!$A$2:$A$4,Calibration!$D$2:$D$4,G247)</f>
        <v>600.39765159050057</v>
      </c>
    </row>
    <row r="248" spans="1:12" x14ac:dyDescent="0.25">
      <c r="A248">
        <v>1230017</v>
      </c>
      <c r="B248">
        <v>15.05200005</v>
      </c>
      <c r="C248">
        <v>0.31286999999999998</v>
      </c>
      <c r="D248">
        <v>35.173000340000002</v>
      </c>
      <c r="E248">
        <v>0.38400000000000001</v>
      </c>
      <c r="F248">
        <v>37.438999180000003</v>
      </c>
      <c r="G248">
        <v>0.98769998999999997</v>
      </c>
      <c r="H248">
        <v>33.030998230000002</v>
      </c>
      <c r="J248" s="2">
        <f>TREND(Calibration!$A$2:$A$4,Calibration!$B$2:$B$4,C248)</f>
        <v>395.14782917954176</v>
      </c>
      <c r="K248" s="2">
        <f>TREND(Calibration!$A$2:$A$4,Calibration!$C$2:$C$4,E248)</f>
        <v>1473.8773019990015</v>
      </c>
      <c r="L248" s="2">
        <f>TREND(Calibration!$A$2:$A$4,Calibration!$D$2:$D$4,G248)</f>
        <v>603.06919527528521</v>
      </c>
    </row>
    <row r="249" spans="1:12" x14ac:dyDescent="0.25">
      <c r="A249">
        <v>1235177</v>
      </c>
      <c r="B249">
        <v>15.0170002</v>
      </c>
      <c r="C249">
        <v>0.31217</v>
      </c>
      <c r="D249">
        <v>35.096000670000002</v>
      </c>
      <c r="E249">
        <v>0.36199998999999999</v>
      </c>
      <c r="F249">
        <v>37.451000209999997</v>
      </c>
      <c r="G249">
        <v>0.99150002000000004</v>
      </c>
      <c r="H249">
        <v>33.028999329999998</v>
      </c>
      <c r="J249" s="2">
        <f>TREND(Calibration!$A$2:$A$4,Calibration!$B$2:$B$4,C249)</f>
        <v>392.03915683186824</v>
      </c>
      <c r="K249" s="2">
        <f>TREND(Calibration!$A$2:$A$4,Calibration!$C$2:$C$4,E249)</f>
        <v>1304.2919883869538</v>
      </c>
      <c r="L249" s="2">
        <f>TREND(Calibration!$A$2:$A$4,Calibration!$D$2:$D$4,G249)</f>
        <v>605.43011298423698</v>
      </c>
    </row>
    <row r="250" spans="1:12" x14ac:dyDescent="0.25">
      <c r="A250">
        <v>1240018</v>
      </c>
      <c r="B250">
        <v>14.99100018</v>
      </c>
      <c r="C250">
        <v>0.31621999000000001</v>
      </c>
      <c r="D250">
        <v>35.130001069999999</v>
      </c>
      <c r="E250">
        <v>0.34183999999999998</v>
      </c>
      <c r="F250">
        <v>37.444000240000001</v>
      </c>
      <c r="G250">
        <v>0.99529999000000002</v>
      </c>
      <c r="H250">
        <v>33.051998140000002</v>
      </c>
      <c r="J250" s="2">
        <f>TREND(Calibration!$A$2:$A$4,Calibration!$B$2:$B$4,C250)</f>
        <v>410.02500243380337</v>
      </c>
      <c r="K250" s="2">
        <f>TREND(Calibration!$A$2:$A$4,Calibration!$C$2:$C$4,E250)</f>
        <v>1148.8903214529048</v>
      </c>
      <c r="L250" s="2">
        <f>TREND(Calibration!$A$2:$A$4,Calibration!$D$2:$D$4,G250)</f>
        <v>607.79099341583503</v>
      </c>
    </row>
    <row r="251" spans="1:12" x14ac:dyDescent="0.25">
      <c r="A251">
        <v>1245020</v>
      </c>
      <c r="B251">
        <v>14.977999690000001</v>
      </c>
      <c r="C251">
        <v>0.31237999</v>
      </c>
      <c r="D251">
        <v>35.119998930000001</v>
      </c>
      <c r="E251">
        <v>0.33351999999999998</v>
      </c>
      <c r="F251">
        <v>37.433998109999997</v>
      </c>
      <c r="G251">
        <v>0.98019999000000002</v>
      </c>
      <c r="H251">
        <v>32.974998470000003</v>
      </c>
      <c r="J251" s="2">
        <f>TREND(Calibration!$A$2:$A$4,Calibration!$B$2:$B$4,C251)</f>
        <v>392.9717141265653</v>
      </c>
      <c r="K251" s="2">
        <f>TREND(Calibration!$A$2:$A$4,Calibration!$C$2:$C$4,E251)</f>
        <v>1084.7562683660092</v>
      </c>
      <c r="L251" s="2">
        <f>TREND(Calibration!$A$2:$A$4,Calibration!$D$2:$D$4,G251)</f>
        <v>598.40952605763755</v>
      </c>
    </row>
    <row r="252" spans="1:12" x14ac:dyDescent="0.25">
      <c r="A252">
        <v>1250018</v>
      </c>
      <c r="B252">
        <v>14.946000099999999</v>
      </c>
      <c r="C252">
        <v>0.31253998999999999</v>
      </c>
      <c r="D252">
        <v>35.118000029999997</v>
      </c>
      <c r="E252">
        <v>0.32595000000000002</v>
      </c>
      <c r="F252">
        <v>37.346000670000002</v>
      </c>
      <c r="G252">
        <v>0.97589999000000005</v>
      </c>
      <c r="H252">
        <v>33.054000850000001</v>
      </c>
      <c r="J252" s="2">
        <f>TREND(Calibration!$A$2:$A$4,Calibration!$B$2:$B$4,C252)</f>
        <v>393.68226780603345</v>
      </c>
      <c r="K252" s="2">
        <f>TREND(Calibration!$A$2:$A$4,Calibration!$C$2:$C$4,E252)</f>
        <v>1026.4035301607448</v>
      </c>
      <c r="L252" s="2">
        <f>TREND(Calibration!$A$2:$A$4,Calibration!$D$2:$D$4,G252)</f>
        <v>595.7379823728528</v>
      </c>
    </row>
    <row r="253" spans="1:12" x14ac:dyDescent="0.25">
      <c r="A253">
        <v>1255029</v>
      </c>
      <c r="B253">
        <v>15.00399971</v>
      </c>
      <c r="C253">
        <v>0.31757000000000002</v>
      </c>
      <c r="D253">
        <v>35.112998959999999</v>
      </c>
      <c r="E253">
        <v>0.32405999000000002</v>
      </c>
      <c r="F253">
        <v>37.442001339999997</v>
      </c>
      <c r="G253">
        <v>0.97909999000000003</v>
      </c>
      <c r="H253">
        <v>33.09500122</v>
      </c>
      <c r="J253" s="2">
        <f>TREND(Calibration!$A$2:$A$4,Calibration!$B$2:$B$4,C253)</f>
        <v>416.02034351392172</v>
      </c>
      <c r="K253" s="2">
        <f>TREND(Calibration!$A$2:$A$4,Calibration!$C$2:$C$4,E253)</f>
        <v>1011.8345395748358</v>
      </c>
      <c r="L253" s="2">
        <f>TREND(Calibration!$A$2:$A$4,Calibration!$D$2:$D$4,G253)</f>
        <v>597.72610790571582</v>
      </c>
    </row>
    <row r="254" spans="1:12" x14ac:dyDescent="0.25">
      <c r="A254">
        <v>1260018</v>
      </c>
      <c r="B254">
        <v>14.989999770000001</v>
      </c>
      <c r="C254">
        <v>0.31086998999999998</v>
      </c>
      <c r="D254">
        <v>35.159999849999998</v>
      </c>
      <c r="E254">
        <v>0.31918999999999997</v>
      </c>
      <c r="F254">
        <v>37.430999759999999</v>
      </c>
      <c r="G254">
        <v>0.97100001999999996</v>
      </c>
      <c r="H254">
        <v>33.068000789999999</v>
      </c>
      <c r="J254" s="2">
        <f>TREND(Calibration!$A$2:$A$4,Calibration!$B$2:$B$4,C254)</f>
        <v>386.2658637765835</v>
      </c>
      <c r="K254" s="2">
        <f>TREND(Calibration!$A$2:$A$4,Calibration!$C$2:$C$4,E254)</f>
        <v>974.29461202764173</v>
      </c>
      <c r="L254" s="2">
        <f>TREND(Calibration!$A$2:$A$4,Calibration!$D$2:$D$4,G254)</f>
        <v>592.69368378933314</v>
      </c>
    </row>
    <row r="255" spans="1:12" x14ac:dyDescent="0.25">
      <c r="A255">
        <v>1265020</v>
      </c>
      <c r="B255">
        <v>15.027000429999999</v>
      </c>
      <c r="C255">
        <v>0.31097998999999998</v>
      </c>
      <c r="D255">
        <v>35.126998899999997</v>
      </c>
      <c r="E255">
        <v>0.31729998999999998</v>
      </c>
      <c r="F255">
        <v>37.446998600000001</v>
      </c>
      <c r="G255">
        <v>0.97750002000000003</v>
      </c>
      <c r="H255">
        <v>33.068000789999999</v>
      </c>
      <c r="J255" s="2">
        <f>TREND(Calibration!$A$2:$A$4,Calibration!$B$2:$B$4,C255)</f>
        <v>386.75436943121804</v>
      </c>
      <c r="K255" s="2">
        <f>TREND(Calibration!$A$2:$A$4,Calibration!$C$2:$C$4,E255)</f>
        <v>959.72562144173276</v>
      </c>
      <c r="L255" s="2">
        <f>TREND(Calibration!$A$2:$A$4,Calibration!$D$2:$D$4,G255)</f>
        <v>596.73206377796123</v>
      </c>
    </row>
    <row r="256" spans="1:12" x14ac:dyDescent="0.25">
      <c r="A256">
        <v>1270019</v>
      </c>
      <c r="B256">
        <v>15.06299973</v>
      </c>
      <c r="C256">
        <v>0.31053998999999999</v>
      </c>
      <c r="D256">
        <v>35.102001190000003</v>
      </c>
      <c r="E256">
        <v>0.31497999999999998</v>
      </c>
      <c r="F256">
        <v>37.4640007</v>
      </c>
      <c r="G256">
        <v>0.98400003000000003</v>
      </c>
      <c r="H256">
        <v>33.05099869</v>
      </c>
      <c r="J256" s="2">
        <f>TREND(Calibration!$A$2:$A$4,Calibration!$B$2:$B$4,C256)</f>
        <v>384.80034681268035</v>
      </c>
      <c r="K256" s="2">
        <f>TREND(Calibration!$A$2:$A$4,Calibration!$C$2:$C$4,E256)</f>
        <v>941.8421644920852</v>
      </c>
      <c r="L256" s="2">
        <f>TREND(Calibration!$A$2:$A$4,Calibration!$D$2:$D$4,G256)</f>
        <v>600.77044997948155</v>
      </c>
    </row>
    <row r="257" spans="1:12" x14ac:dyDescent="0.25">
      <c r="A257">
        <v>1275020</v>
      </c>
      <c r="B257">
        <v>15.12699986</v>
      </c>
      <c r="C257">
        <v>0.31043999999999999</v>
      </c>
      <c r="D257">
        <v>35.113998410000001</v>
      </c>
      <c r="E257">
        <v>0.31244000999999999</v>
      </c>
      <c r="F257">
        <v>37.45299911</v>
      </c>
      <c r="G257">
        <v>0.97689998</v>
      </c>
      <c r="H257">
        <v>33.009998320000001</v>
      </c>
      <c r="J257" s="2">
        <f>TREND(Calibration!$A$2:$A$4,Calibration!$B$2:$B$4,C257)</f>
        <v>384.35629517261759</v>
      </c>
      <c r="K257" s="2">
        <f>TREND(Calibration!$A$2:$A$4,Calibration!$C$2:$C$4,E257)</f>
        <v>922.26285517715928</v>
      </c>
      <c r="L257" s="2">
        <f>TREND(Calibration!$A$2:$A$4,Calibration!$D$2:$D$4,G257)</f>
        <v>596.35926538898025</v>
      </c>
    </row>
    <row r="258" spans="1:12" x14ac:dyDescent="0.25">
      <c r="A258">
        <v>1280018</v>
      </c>
      <c r="B258">
        <v>15.14000034</v>
      </c>
      <c r="C258">
        <v>0.31189001</v>
      </c>
      <c r="D258">
        <v>35.182998660000003</v>
      </c>
      <c r="E258">
        <v>0.31043999999999999</v>
      </c>
      <c r="F258">
        <v>37.401000979999999</v>
      </c>
      <c r="G258">
        <v>0.97149998000000004</v>
      </c>
      <c r="H258">
        <v>32.946998600000001</v>
      </c>
      <c r="J258" s="2">
        <f>TREND(Calibration!$A$2:$A$4,Calibration!$B$2:$B$4,C258)</f>
        <v>390.79573230240362</v>
      </c>
      <c r="K258" s="2">
        <f>TREND(Calibration!$A$2:$A$4,Calibration!$C$2:$C$4,E258)</f>
        <v>906.84593840861112</v>
      </c>
      <c r="L258" s="2">
        <f>TREND(Calibration!$A$2:$A$4,Calibration!$D$2:$D$4,G258)</f>
        <v>593.00430355227388</v>
      </c>
    </row>
    <row r="259" spans="1:12" x14ac:dyDescent="0.25">
      <c r="A259">
        <v>1285018</v>
      </c>
      <c r="B259">
        <v>15.14299965</v>
      </c>
      <c r="C259">
        <v>0.31514001000000003</v>
      </c>
      <c r="D259">
        <v>35.138000490000003</v>
      </c>
      <c r="E259">
        <v>0.30810999999999999</v>
      </c>
      <c r="F259">
        <v>37.381999970000003</v>
      </c>
      <c r="G259">
        <v>0.96829997999999995</v>
      </c>
      <c r="H259">
        <v>32.979999540000001</v>
      </c>
      <c r="J259" s="2">
        <f>TREND(Calibration!$A$2:$A$4,Calibration!$B$2:$B$4,C259)</f>
        <v>405.2288539166027</v>
      </c>
      <c r="K259" s="2">
        <f>TREND(Calibration!$A$2:$A$4,Calibration!$C$2:$C$4,E259)</f>
        <v>888.88532017634338</v>
      </c>
      <c r="L259" s="2">
        <f>TREND(Calibration!$A$2:$A$4,Calibration!$D$2:$D$4,G259)</f>
        <v>591.01617801941075</v>
      </c>
    </row>
    <row r="260" spans="1:12" x14ac:dyDescent="0.25">
      <c r="A260">
        <v>1290026</v>
      </c>
      <c r="B260">
        <v>15.161999700000001</v>
      </c>
      <c r="C260">
        <v>0.31134999000000002</v>
      </c>
      <c r="D260">
        <v>35.16999817</v>
      </c>
      <c r="E260">
        <v>0.30513999000000003</v>
      </c>
      <c r="F260">
        <v>37.459999080000003</v>
      </c>
      <c r="G260">
        <v>0.97149998000000004</v>
      </c>
      <c r="H260">
        <v>33</v>
      </c>
      <c r="J260" s="2">
        <f>TREND(Calibration!$A$2:$A$4,Calibration!$B$2:$B$4,C260)</f>
        <v>388.3975248149884</v>
      </c>
      <c r="K260" s="2">
        <f>TREND(Calibration!$A$2:$A$4,Calibration!$C$2:$C$4,E260)</f>
        <v>865.99123616088559</v>
      </c>
      <c r="L260" s="2">
        <f>TREND(Calibration!$A$2:$A$4,Calibration!$D$2:$D$4,G260)</f>
        <v>593.00430355227388</v>
      </c>
    </row>
    <row r="261" spans="1:12" x14ac:dyDescent="0.25">
      <c r="A261">
        <v>1295027</v>
      </c>
      <c r="B261">
        <v>15.114000320000001</v>
      </c>
      <c r="C261">
        <v>0.31280999999999998</v>
      </c>
      <c r="D261">
        <v>35.1570015</v>
      </c>
      <c r="E261">
        <v>0.29898000000000002</v>
      </c>
      <c r="F261">
        <v>37.409999849999998</v>
      </c>
      <c r="G261">
        <v>0.96880001000000004</v>
      </c>
      <c r="H261">
        <v>32.9640007</v>
      </c>
      <c r="J261" s="2">
        <f>TREND(Calibration!$A$2:$A$4,Calibration!$B$2:$B$4,C261)</f>
        <v>394.88137154974106</v>
      </c>
      <c r="K261" s="2">
        <f>TREND(Calibration!$A$2:$A$4,Calibration!$C$2:$C$4,E261)</f>
        <v>818.50744701728604</v>
      </c>
      <c r="L261" s="2">
        <f>TREND(Calibration!$A$2:$A$4,Calibration!$D$2:$D$4,G261)</f>
        <v>591.32684127259756</v>
      </c>
    </row>
    <row r="262" spans="1:12" x14ac:dyDescent="0.25">
      <c r="A262">
        <v>1300026</v>
      </c>
      <c r="B262">
        <v>15.06200027</v>
      </c>
      <c r="C262">
        <v>0.30735001000000001</v>
      </c>
      <c r="D262">
        <v>35.165000919999997</v>
      </c>
      <c r="E262">
        <v>0.29449001000000002</v>
      </c>
      <c r="F262">
        <v>37.382999419999997</v>
      </c>
      <c r="G262">
        <v>0.96780001999999998</v>
      </c>
      <c r="H262">
        <v>32.972000119999997</v>
      </c>
      <c r="J262" s="2">
        <f>TREND(Calibration!$A$2:$A$4,Calibration!$B$2:$B$4,C262)</f>
        <v>370.63377164749204</v>
      </c>
      <c r="K262" s="2">
        <f>TREND(Calibration!$A$2:$A$4,Calibration!$C$2:$C$4,E262)</f>
        <v>783.89671901011911</v>
      </c>
      <c r="L262" s="2">
        <f>TREND(Calibration!$A$2:$A$4,Calibration!$D$2:$D$4,G262)</f>
        <v>590.70555825647011</v>
      </c>
    </row>
    <row r="263" spans="1:12" x14ac:dyDescent="0.25">
      <c r="A263">
        <v>1305027</v>
      </c>
      <c r="B263">
        <v>15.06200027</v>
      </c>
      <c r="C263">
        <v>0.31352001000000002</v>
      </c>
      <c r="D263">
        <v>35.138999939999998</v>
      </c>
      <c r="E263">
        <v>0.29060000000000002</v>
      </c>
      <c r="F263">
        <v>37.393001560000002</v>
      </c>
      <c r="G263">
        <v>0.96880001000000004</v>
      </c>
      <c r="H263">
        <v>33.033000950000002</v>
      </c>
      <c r="J263" s="2">
        <f>TREND(Calibration!$A$2:$A$4,Calibration!$B$2:$B$4,C263)</f>
        <v>398.03449791198659</v>
      </c>
      <c r="K263" s="2">
        <f>TREND(Calibration!$A$2:$A$4,Calibration!$C$2:$C$4,E263)</f>
        <v>753.91088873985996</v>
      </c>
      <c r="L263" s="2">
        <f>TREND(Calibration!$A$2:$A$4,Calibration!$D$2:$D$4,G263)</f>
        <v>591.32684127259756</v>
      </c>
    </row>
    <row r="264" spans="1:12" x14ac:dyDescent="0.25">
      <c r="A264">
        <v>1310018</v>
      </c>
      <c r="B264">
        <v>15.097999570000001</v>
      </c>
      <c r="C264">
        <v>0.31319001000000002</v>
      </c>
      <c r="D264">
        <v>35.125999450000002</v>
      </c>
      <c r="E264">
        <v>0.28854001000000001</v>
      </c>
      <c r="F264">
        <v>37.466999049999998</v>
      </c>
      <c r="G264">
        <v>0.97530001</v>
      </c>
      <c r="H264">
        <v>33.012001040000001</v>
      </c>
      <c r="J264" s="2">
        <f>TREND(Calibration!$A$2:$A$4,Calibration!$B$2:$B$4,C264)</f>
        <v>396.56898094808321</v>
      </c>
      <c r="K264" s="2">
        <f>TREND(Calibration!$A$2:$A$4,Calibration!$C$2:$C$4,E264)</f>
        <v>738.03162094917775</v>
      </c>
      <c r="L264" s="2">
        <f>TREND(Calibration!$A$2:$A$4,Calibration!$D$2:$D$4,G264)</f>
        <v>595.36522126122554</v>
      </c>
    </row>
    <row r="265" spans="1:12" x14ac:dyDescent="0.25">
      <c r="A265">
        <v>1315017</v>
      </c>
      <c r="B265">
        <v>15.11299992</v>
      </c>
      <c r="C265">
        <v>0.31568000000000002</v>
      </c>
      <c r="D265">
        <v>35.146999360000002</v>
      </c>
      <c r="E265">
        <v>0.28676000000000001</v>
      </c>
      <c r="F265">
        <v>37.469001769999998</v>
      </c>
      <c r="G265">
        <v>0.97210001999999995</v>
      </c>
      <c r="H265">
        <v>33.028999329999998</v>
      </c>
      <c r="J265" s="2">
        <f>TREND(Calibration!$A$2:$A$4,Calibration!$B$2:$B$4,C265)</f>
        <v>407.62692817520292</v>
      </c>
      <c r="K265" s="2">
        <f>TREND(Calibration!$A$2:$A$4,Calibration!$C$2:$C$4,E265)</f>
        <v>724.31055654590796</v>
      </c>
      <c r="L265" s="2">
        <f>TREND(Calibration!$A$2:$A$4,Calibration!$D$2:$D$4,G265)</f>
        <v>593.37710194125475</v>
      </c>
    </row>
    <row r="266" spans="1:12" x14ac:dyDescent="0.25">
      <c r="A266">
        <v>1320018</v>
      </c>
      <c r="B266">
        <v>15.041999819999999</v>
      </c>
      <c r="C266">
        <v>0.31206</v>
      </c>
      <c r="D266">
        <v>35.145000459999999</v>
      </c>
      <c r="E266">
        <v>0.28465000000000001</v>
      </c>
      <c r="F266">
        <v>37.388000490000003</v>
      </c>
      <c r="G266">
        <v>0.96509999000000002</v>
      </c>
      <c r="H266">
        <v>33.053001399999999</v>
      </c>
      <c r="J266" s="2">
        <f>TREND(Calibration!$A$2:$A$4,Calibration!$B$2:$B$4,C266)</f>
        <v>391.5506511772337</v>
      </c>
      <c r="K266" s="2">
        <f>TREND(Calibration!$A$2:$A$4,Calibration!$C$2:$C$4,E266)</f>
        <v>708.04579067891905</v>
      </c>
      <c r="L266" s="2">
        <f>TREND(Calibration!$A$2:$A$4,Calibration!$D$2:$D$4,G266)</f>
        <v>589.02805869944007</v>
      </c>
    </row>
    <row r="267" spans="1:12" x14ac:dyDescent="0.25">
      <c r="A267">
        <v>1325018</v>
      </c>
      <c r="B267">
        <v>15.05200005</v>
      </c>
      <c r="C267">
        <v>0.31184000000000001</v>
      </c>
      <c r="D267">
        <v>35.164001460000001</v>
      </c>
      <c r="E267">
        <v>0.28286999000000002</v>
      </c>
      <c r="F267">
        <v>37.394001009999997</v>
      </c>
      <c r="G267">
        <v>0.96509999000000002</v>
      </c>
      <c r="H267">
        <v>33.053001399999999</v>
      </c>
      <c r="J267" s="2">
        <f>TREND(Calibration!$A$2:$A$4,Calibration!$B$2:$B$4,C267)</f>
        <v>390.57363986796486</v>
      </c>
      <c r="K267" s="2">
        <f>TREND(Calibration!$A$2:$A$4,Calibration!$C$2:$C$4,E267)</f>
        <v>694.3247262756488</v>
      </c>
      <c r="L267" s="2">
        <f>TREND(Calibration!$A$2:$A$4,Calibration!$D$2:$D$4,G267)</f>
        <v>589.02805869944007</v>
      </c>
    </row>
    <row r="268" spans="1:12" x14ac:dyDescent="0.25">
      <c r="A268">
        <v>1330027</v>
      </c>
      <c r="B268">
        <v>15.036000250000001</v>
      </c>
      <c r="C268">
        <v>0.31102999999999997</v>
      </c>
      <c r="D268">
        <v>35.141998289999997</v>
      </c>
      <c r="E268">
        <v>0.28053999000000002</v>
      </c>
      <c r="F268">
        <v>37.439998629999998</v>
      </c>
      <c r="G268">
        <v>0.96670001999999999</v>
      </c>
      <c r="H268">
        <v>32.980998990000003</v>
      </c>
      <c r="J268" s="2">
        <f>TREND(Calibration!$A$2:$A$4,Calibration!$B$2:$B$4,C268)</f>
        <v>386.9764618656568</v>
      </c>
      <c r="K268" s="2">
        <f>TREND(Calibration!$A$2:$A$4,Calibration!$C$2:$C$4,E268)</f>
        <v>676.36410804338152</v>
      </c>
      <c r="L268" s="2">
        <f>TREND(Calibration!$A$2:$A$4,Calibration!$D$2:$D$4,G268)</f>
        <v>590.02214010454838</v>
      </c>
    </row>
    <row r="269" spans="1:12" x14ac:dyDescent="0.25">
      <c r="A269">
        <v>1335145</v>
      </c>
      <c r="B269">
        <v>15.039999959999999</v>
      </c>
      <c r="C269">
        <v>0.31248999</v>
      </c>
      <c r="D269">
        <v>35.136001589999999</v>
      </c>
      <c r="E269">
        <v>0.27751999999999999</v>
      </c>
      <c r="F269">
        <v>37.450000760000002</v>
      </c>
      <c r="G269">
        <v>0.96450000999999996</v>
      </c>
      <c r="H269">
        <v>33.0359993</v>
      </c>
      <c r="J269" s="2">
        <f>TREND(Calibration!$A$2:$A$4,Calibration!$B$2:$B$4,C269)</f>
        <v>393.46021978119961</v>
      </c>
      <c r="K269" s="2">
        <f>TREND(Calibration!$A$2:$A$4,Calibration!$C$2:$C$4,E269)</f>
        <v>653.08475720421097</v>
      </c>
      <c r="L269" s="2">
        <f>TREND(Calibration!$A$2:$A$4,Calibration!$D$2:$D$4,G269)</f>
        <v>588.65529758781281</v>
      </c>
    </row>
    <row r="270" spans="1:12" x14ac:dyDescent="0.25">
      <c r="A270">
        <v>1340017</v>
      </c>
      <c r="B270">
        <v>15.02900028</v>
      </c>
      <c r="C270">
        <v>0.30860000999999998</v>
      </c>
      <c r="D270">
        <v>35.153999329999998</v>
      </c>
      <c r="E270">
        <v>0.27632999000000003</v>
      </c>
      <c r="F270">
        <v>37.465999600000004</v>
      </c>
      <c r="G270">
        <v>0.96509999000000002</v>
      </c>
      <c r="H270">
        <v>33.0929985</v>
      </c>
      <c r="J270" s="2">
        <f>TREND(Calibration!$A$2:$A$4,Calibration!$B$2:$B$4,C270)</f>
        <v>376.18497226833756</v>
      </c>
      <c r="K270" s="2">
        <f>TREND(Calibration!$A$2:$A$4,Calibration!$C$2:$C$4,E270)</f>
        <v>643.91166050782499</v>
      </c>
      <c r="L270" s="2">
        <f>TREND(Calibration!$A$2:$A$4,Calibration!$D$2:$D$4,G270)</f>
        <v>589.02805869944007</v>
      </c>
    </row>
    <row r="271" spans="1:12" x14ac:dyDescent="0.25">
      <c r="A271">
        <v>1345018</v>
      </c>
      <c r="B271">
        <v>15.00599957</v>
      </c>
      <c r="C271">
        <v>0.30379</v>
      </c>
      <c r="D271">
        <v>35.17599869</v>
      </c>
      <c r="E271">
        <v>0.27465001</v>
      </c>
      <c r="F271">
        <v>37.469001769999998</v>
      </c>
      <c r="G271">
        <v>0.96829997999999995</v>
      </c>
      <c r="H271">
        <v>33.048000340000002</v>
      </c>
      <c r="J271" s="2">
        <f>TREND(Calibration!$A$2:$A$4,Calibration!$B$2:$B$4,C271)</f>
        <v>354.82390786971837</v>
      </c>
      <c r="K271" s="2">
        <f>TREND(Calibration!$A$2:$A$4,Calibration!$C$2:$C$4,E271)</f>
        <v>630.9616693413675</v>
      </c>
      <c r="L271" s="2">
        <f>TREND(Calibration!$A$2:$A$4,Calibration!$D$2:$D$4,G271)</f>
        <v>591.01617801941075</v>
      </c>
    </row>
    <row r="272" spans="1:12" x14ac:dyDescent="0.25">
      <c r="A272">
        <v>1350018</v>
      </c>
      <c r="B272">
        <v>14.975000380000001</v>
      </c>
      <c r="C272">
        <v>0.30783999000000001</v>
      </c>
      <c r="D272">
        <v>35.152000430000001</v>
      </c>
      <c r="E272">
        <v>0.27340998999999999</v>
      </c>
      <c r="F272">
        <v>37.450000760000002</v>
      </c>
      <c r="G272">
        <v>0.96780001999999998</v>
      </c>
      <c r="H272">
        <v>33.0359993</v>
      </c>
      <c r="J272" s="2">
        <f>TREND(Calibration!$A$2:$A$4,Calibration!$B$2:$B$4,C272)</f>
        <v>372.80975347165349</v>
      </c>
      <c r="K272" s="2">
        <f>TREND(Calibration!$A$2:$A$4,Calibration!$C$2:$C$4,E272)</f>
        <v>621.40307456867345</v>
      </c>
      <c r="L272" s="2">
        <f>TREND(Calibration!$A$2:$A$4,Calibration!$D$2:$D$4,G272)</f>
        <v>590.70555825647011</v>
      </c>
    </row>
    <row r="273" spans="1:12" x14ac:dyDescent="0.25">
      <c r="A273">
        <v>1355017</v>
      </c>
      <c r="B273">
        <v>14.98499966</v>
      </c>
      <c r="C273">
        <v>0.31102999999999997</v>
      </c>
      <c r="D273">
        <v>35.185001370000002</v>
      </c>
      <c r="E273">
        <v>0.27248999000000002</v>
      </c>
      <c r="F273">
        <v>37.418998719999998</v>
      </c>
      <c r="G273">
        <v>0.96609997999999997</v>
      </c>
      <c r="H273">
        <v>33</v>
      </c>
      <c r="J273" s="2">
        <f>TREND(Calibration!$A$2:$A$4,Calibration!$B$2:$B$4,C273)</f>
        <v>386.9764618656568</v>
      </c>
      <c r="K273" s="2">
        <f>TREND(Calibration!$A$2:$A$4,Calibration!$C$2:$C$4,E273)</f>
        <v>614.31132831387299</v>
      </c>
      <c r="L273" s="2">
        <f>TREND(Calibration!$A$2:$A$4,Calibration!$D$2:$D$4,G273)</f>
        <v>589.6493417155674</v>
      </c>
    </row>
    <row r="274" spans="1:12" x14ac:dyDescent="0.25">
      <c r="A274">
        <v>1360147</v>
      </c>
      <c r="B274">
        <v>15.05000019</v>
      </c>
      <c r="C274">
        <v>0.31075998999999999</v>
      </c>
      <c r="D274">
        <v>35.137001040000001</v>
      </c>
      <c r="E274">
        <v>0.27140998999999999</v>
      </c>
      <c r="F274">
        <v>37.416000369999999</v>
      </c>
      <c r="G274">
        <v>0.96939998999999999</v>
      </c>
      <c r="H274">
        <v>33.067001339999997</v>
      </c>
      <c r="J274" s="2">
        <f>TREND(Calibration!$A$2:$A$4,Calibration!$B$2:$B$4,C274)</f>
        <v>385.77735812194919</v>
      </c>
      <c r="K274" s="2">
        <f>TREND(Calibration!$A$2:$A$4,Calibration!$C$2:$C$4,E274)</f>
        <v>605.98623488432372</v>
      </c>
      <c r="L274" s="2">
        <f>TREND(Calibration!$A$2:$A$4,Calibration!$D$2:$D$4,G274)</f>
        <v>591.6996023842247</v>
      </c>
    </row>
    <row r="275" spans="1:12" x14ac:dyDescent="0.25">
      <c r="A275">
        <v>1365147</v>
      </c>
      <c r="B275">
        <v>15.055999760000001</v>
      </c>
      <c r="C275">
        <v>0.30757001</v>
      </c>
      <c r="D275">
        <v>35.152999880000003</v>
      </c>
      <c r="E275">
        <v>0.26887</v>
      </c>
      <c r="F275">
        <v>37.372001650000001</v>
      </c>
      <c r="G275">
        <v>0.95099997999999997</v>
      </c>
      <c r="H275">
        <v>33.083000179999999</v>
      </c>
      <c r="J275" s="2">
        <f>TREND(Calibration!$A$2:$A$4,Calibration!$B$2:$B$4,C275)</f>
        <v>371.61078295676089</v>
      </c>
      <c r="K275" s="2">
        <f>TREND(Calibration!$A$2:$A$4,Calibration!$C$2:$C$4,E275)</f>
        <v>586.4069255693978</v>
      </c>
      <c r="L275" s="2">
        <f>TREND(Calibration!$A$2:$A$4,Calibration!$D$2:$D$4,G275)</f>
        <v>580.26787435736992</v>
      </c>
    </row>
    <row r="276" spans="1:12" x14ac:dyDescent="0.25">
      <c r="A276">
        <v>1370171</v>
      </c>
      <c r="B276">
        <v>15.152999879999999</v>
      </c>
      <c r="C276">
        <v>0.30946001000000001</v>
      </c>
      <c r="D276">
        <v>35.173000340000002</v>
      </c>
      <c r="E276">
        <v>0.26784000000000002</v>
      </c>
      <c r="F276">
        <v>37.444999690000003</v>
      </c>
      <c r="G276">
        <v>0.96289997999999999</v>
      </c>
      <c r="H276">
        <v>33.108001710000003</v>
      </c>
      <c r="J276" s="2">
        <f>TREND(Calibration!$A$2:$A$4,Calibration!$B$2:$B$4,C276)</f>
        <v>380.00419829547968</v>
      </c>
      <c r="K276" s="2">
        <f>TREND(Calibration!$A$2:$A$4,Calibration!$C$2:$C$4,E276)</f>
        <v>578.4672531319577</v>
      </c>
      <c r="L276" s="2">
        <f>TREND(Calibration!$A$2:$A$4,Calibration!$D$2:$D$4,G276)</f>
        <v>587.66121618270438</v>
      </c>
    </row>
    <row r="277" spans="1:12" x14ac:dyDescent="0.25">
      <c r="A277">
        <v>1375018</v>
      </c>
      <c r="B277">
        <v>15.11299992</v>
      </c>
      <c r="C277">
        <v>0.31</v>
      </c>
      <c r="D277">
        <v>35.201000209999997</v>
      </c>
      <c r="E277">
        <v>0.26660001</v>
      </c>
      <c r="F277">
        <v>37.42200089</v>
      </c>
      <c r="G277">
        <v>0.94720000000000004</v>
      </c>
      <c r="H277">
        <v>33.061000819999997</v>
      </c>
      <c r="J277" s="2">
        <f>TREND(Calibration!$A$2:$A$4,Calibration!$B$2:$B$4,C277)</f>
        <v>382.4022725540799</v>
      </c>
      <c r="K277" s="2">
        <f>TREND(Calibration!$A$2:$A$4,Calibration!$C$2:$C$4,E277)</f>
        <v>568.90888961185897</v>
      </c>
      <c r="L277" s="2">
        <f>TREND(Calibration!$A$2:$A$4,Calibration!$D$2:$D$4,G277)</f>
        <v>577.90698771287975</v>
      </c>
    </row>
    <row r="278" spans="1:12" x14ac:dyDescent="0.25">
      <c r="A278">
        <v>1380034</v>
      </c>
      <c r="B278">
        <v>15.097999570000001</v>
      </c>
      <c r="C278">
        <v>0.31060000999999998</v>
      </c>
      <c r="D278">
        <v>35.151000979999999</v>
      </c>
      <c r="E278">
        <v>0.26594999000000002</v>
      </c>
      <c r="F278">
        <v>37.384998320000001</v>
      </c>
      <c r="G278">
        <v>0.94400001</v>
      </c>
      <c r="H278">
        <v>33.076000209999997</v>
      </c>
      <c r="J278" s="2">
        <f>TREND(Calibration!$A$2:$A$4,Calibration!$B$2:$B$4,C278)</f>
        <v>385.06689326169067</v>
      </c>
      <c r="K278" s="2">
        <f>TREND(Calibration!$A$2:$A$4,Calibration!$C$2:$C$4,E278)</f>
        <v>563.89826254604873</v>
      </c>
      <c r="L278" s="2">
        <f>TREND(Calibration!$A$2:$A$4,Calibration!$D$2:$D$4,G278)</f>
        <v>575.91886839290896</v>
      </c>
    </row>
    <row r="279" spans="1:12" x14ac:dyDescent="0.25">
      <c r="A279">
        <v>1385141</v>
      </c>
      <c r="B279">
        <v>15.04300022</v>
      </c>
      <c r="C279">
        <v>0.30930001000000001</v>
      </c>
      <c r="D279">
        <v>35.143001560000002</v>
      </c>
      <c r="E279">
        <v>0.26486999</v>
      </c>
      <c r="F279">
        <v>37.42200089</v>
      </c>
      <c r="G279">
        <v>0.95799999999999996</v>
      </c>
      <c r="H279">
        <v>32.997001650000001</v>
      </c>
      <c r="J279" s="2">
        <f>TREND(Calibration!$A$2:$A$4,Calibration!$B$2:$B$4,C279)</f>
        <v>379.29364461601131</v>
      </c>
      <c r="K279" s="2">
        <f>TREND(Calibration!$A$2:$A$4,Calibration!$C$2:$C$4,E279)</f>
        <v>555.57316911649946</v>
      </c>
      <c r="L279" s="2">
        <f>TREND(Calibration!$A$2:$A$4,Calibration!$D$2:$D$4,G279)</f>
        <v>584.61691138629249</v>
      </c>
    </row>
    <row r="280" spans="1:12" x14ac:dyDescent="0.25">
      <c r="A280">
        <v>1390027</v>
      </c>
      <c r="B280">
        <v>15.00599957</v>
      </c>
      <c r="C280">
        <v>0.30410999</v>
      </c>
      <c r="D280">
        <v>35.126998899999997</v>
      </c>
      <c r="E280">
        <v>0.26453999</v>
      </c>
      <c r="F280">
        <v>37.435001370000002</v>
      </c>
      <c r="G280">
        <v>0.96020000999999999</v>
      </c>
      <c r="H280">
        <v>33.063999180000003</v>
      </c>
      <c r="J280" s="2">
        <f>TREND(Calibration!$A$2:$A$4,Calibration!$B$2:$B$4,C280)</f>
        <v>356.24497081904974</v>
      </c>
      <c r="K280" s="2">
        <f>TREND(Calibration!$A$2:$A$4,Calibration!$C$2:$C$4,E280)</f>
        <v>553.0293905685819</v>
      </c>
      <c r="L280" s="2">
        <f>TREND(Calibration!$A$2:$A$4,Calibration!$D$2:$D$4,G280)</f>
        <v>585.98375390302806</v>
      </c>
    </row>
    <row r="281" spans="1:12" x14ac:dyDescent="0.25">
      <c r="A281">
        <v>1395018</v>
      </c>
      <c r="B281">
        <v>14.946999549999999</v>
      </c>
      <c r="C281">
        <v>0.30972999000000001</v>
      </c>
      <c r="D281">
        <v>35.159999849999998</v>
      </c>
      <c r="E281">
        <v>0.26394999000000002</v>
      </c>
      <c r="F281">
        <v>37.384998320000001</v>
      </c>
      <c r="G281">
        <v>0.96020000999999999</v>
      </c>
      <c r="H281">
        <v>33.104999540000001</v>
      </c>
      <c r="J281" s="2">
        <f>TREND(Calibration!$A$2:$A$4,Calibration!$B$2:$B$4,C281)</f>
        <v>381.20316881037229</v>
      </c>
      <c r="K281" s="2">
        <f>TREND(Calibration!$A$2:$A$4,Calibration!$C$2:$C$4,E281)</f>
        <v>548.48142286169877</v>
      </c>
      <c r="L281" s="2">
        <f>TREND(Calibration!$A$2:$A$4,Calibration!$D$2:$D$4,G281)</f>
        <v>585.98375390302806</v>
      </c>
    </row>
    <row r="282" spans="1:12" x14ac:dyDescent="0.25">
      <c r="A282">
        <v>1400017</v>
      </c>
      <c r="B282">
        <v>14.97399998</v>
      </c>
      <c r="C282">
        <v>0.30871000999999998</v>
      </c>
      <c r="D282">
        <v>35.118999479999999</v>
      </c>
      <c r="E282">
        <v>0.26298000999999999</v>
      </c>
      <c r="F282">
        <v>37.451000209999997</v>
      </c>
      <c r="G282">
        <v>0.96609997999999997</v>
      </c>
      <c r="H282">
        <v>33.126998899999997</v>
      </c>
      <c r="J282" s="2">
        <f>TREND(Calibration!$A$2:$A$4,Calibration!$B$2:$B$4,C282)</f>
        <v>376.6734779229721</v>
      </c>
      <c r="K282" s="2">
        <f>TREND(Calibration!$A$2:$A$4,Calibration!$C$2:$C$4,E282)</f>
        <v>541.00440978318557</v>
      </c>
      <c r="L282" s="2">
        <f>TREND(Calibration!$A$2:$A$4,Calibration!$D$2:$D$4,G282)</f>
        <v>589.6493417155674</v>
      </c>
    </row>
    <row r="283" spans="1:12" x14ac:dyDescent="0.25">
      <c r="A283">
        <v>1405018</v>
      </c>
      <c r="B283">
        <v>15.036000250000001</v>
      </c>
      <c r="C283">
        <v>0.30270999999999998</v>
      </c>
      <c r="D283">
        <v>35.179000850000001</v>
      </c>
      <c r="E283">
        <v>0.26271000999999999</v>
      </c>
      <c r="F283">
        <v>37.472000119999997</v>
      </c>
      <c r="G283">
        <v>0.95799999999999996</v>
      </c>
      <c r="H283">
        <v>33.118999479999999</v>
      </c>
      <c r="J283" s="2">
        <f>TREND(Calibration!$A$2:$A$4,Calibration!$B$2:$B$4,C283)</f>
        <v>350.0276705333074</v>
      </c>
      <c r="K283" s="2">
        <f>TREND(Calibration!$A$2:$A$4,Calibration!$C$2:$C$4,E283)</f>
        <v>538.92313642579848</v>
      </c>
      <c r="L283" s="2">
        <f>TREND(Calibration!$A$2:$A$4,Calibration!$D$2:$D$4,G283)</f>
        <v>584.61691138629249</v>
      </c>
    </row>
    <row r="284" spans="1:12" x14ac:dyDescent="0.25">
      <c r="A284">
        <v>1410146</v>
      </c>
      <c r="B284">
        <v>15.131999970000001</v>
      </c>
      <c r="C284">
        <v>0.30432998999999999</v>
      </c>
      <c r="D284">
        <v>35.180000309999997</v>
      </c>
      <c r="E284">
        <v>0.26199999000000002</v>
      </c>
      <c r="F284">
        <v>37.486000060000002</v>
      </c>
      <c r="G284">
        <v>0.96179998</v>
      </c>
      <c r="H284">
        <v>33.133998869999999</v>
      </c>
      <c r="J284" s="2">
        <f>TREND(Calibration!$A$2:$A$4,Calibration!$B$2:$B$4,C284)</f>
        <v>357.22198212831859</v>
      </c>
      <c r="K284" s="2">
        <f>TREND(Calibration!$A$2:$A$4,Calibration!$C$2:$C$4,E284)</f>
        <v>533.45000416945754</v>
      </c>
      <c r="L284" s="2">
        <f>TREND(Calibration!$A$2:$A$4,Calibration!$D$2:$D$4,G284)</f>
        <v>586.97779803078276</v>
      </c>
    </row>
    <row r="285" spans="1:12" x14ac:dyDescent="0.25">
      <c r="A285">
        <v>1415035</v>
      </c>
      <c r="B285">
        <v>15.14000034</v>
      </c>
      <c r="C285">
        <v>0.30654000999999997</v>
      </c>
      <c r="D285">
        <v>35.164001460000001</v>
      </c>
      <c r="E285">
        <v>0.26172999000000002</v>
      </c>
      <c r="F285">
        <v>37.458000179999999</v>
      </c>
      <c r="G285">
        <v>0.95910001</v>
      </c>
      <c r="H285">
        <v>33.120998380000003</v>
      </c>
      <c r="J285" s="2">
        <f>TREND(Calibration!$A$2:$A$4,Calibration!$B$2:$B$4,C285)</f>
        <v>367.03659364518376</v>
      </c>
      <c r="K285" s="2">
        <f>TREND(Calibration!$A$2:$A$4,Calibration!$C$2:$C$4,E285)</f>
        <v>531.36873081207023</v>
      </c>
      <c r="L285" s="2">
        <f>TREND(Calibration!$A$2:$A$4,Calibration!$D$2:$D$4,G285)</f>
        <v>585.30033575110645</v>
      </c>
    </row>
    <row r="286" spans="1:12" x14ac:dyDescent="0.25">
      <c r="A286">
        <v>1420031</v>
      </c>
      <c r="B286">
        <v>15.08199978</v>
      </c>
      <c r="C286">
        <v>0.30886998999999998</v>
      </c>
      <c r="D286">
        <v>35.13999939</v>
      </c>
      <c r="E286">
        <v>0.26049</v>
      </c>
      <c r="F286">
        <v>37.431999210000001</v>
      </c>
      <c r="G286">
        <v>0.95319997999999995</v>
      </c>
      <c r="H286">
        <v>33.026000979999999</v>
      </c>
      <c r="J286" s="2">
        <f>TREND(Calibration!$A$2:$A$4,Calibration!$B$2:$B$4,C286)</f>
        <v>377.3839427832304</v>
      </c>
      <c r="K286" s="2">
        <f>TREND(Calibration!$A$2:$A$4,Calibration!$C$2:$C$4,E286)</f>
        <v>521.81036729197172</v>
      </c>
      <c r="L286" s="2">
        <f>TREND(Calibration!$A$2:$A$4,Calibration!$D$2:$D$4,G286)</f>
        <v>581.63471066121326</v>
      </c>
    </row>
    <row r="287" spans="1:12" x14ac:dyDescent="0.25">
      <c r="A287">
        <v>1425124</v>
      </c>
      <c r="B287">
        <v>15.09200001</v>
      </c>
      <c r="C287">
        <v>0.31406000000000001</v>
      </c>
      <c r="D287">
        <v>35.13999939</v>
      </c>
      <c r="E287">
        <v>0.25988999000000002</v>
      </c>
      <c r="F287">
        <v>37.361999509999997</v>
      </c>
      <c r="G287">
        <v>0.94179999999999997</v>
      </c>
      <c r="H287">
        <v>33.057998660000003</v>
      </c>
      <c r="J287" s="2">
        <f>TREND(Calibration!$A$2:$A$4,Calibration!$B$2:$B$4,C287)</f>
        <v>400.43257217058681</v>
      </c>
      <c r="K287" s="2">
        <f>TREND(Calibration!$A$2:$A$4,Calibration!$C$2:$C$4,E287)</f>
        <v>517.18523830246841</v>
      </c>
      <c r="L287" s="2">
        <f>TREND(Calibration!$A$2:$A$4,Calibration!$D$2:$D$4,G287)</f>
        <v>574.55202587617327</v>
      </c>
    </row>
    <row r="288" spans="1:12" x14ac:dyDescent="0.25">
      <c r="A288">
        <v>1430018</v>
      </c>
      <c r="B288">
        <v>15.11699963</v>
      </c>
      <c r="C288">
        <v>0.31444000999999999</v>
      </c>
      <c r="D288">
        <v>35.138999939999998</v>
      </c>
      <c r="E288">
        <v>0.25946000000000002</v>
      </c>
      <c r="F288">
        <v>37.428001399999999</v>
      </c>
      <c r="G288">
        <v>0.93480003</v>
      </c>
      <c r="H288">
        <v>33.118999479999999</v>
      </c>
      <c r="J288" s="2">
        <f>TREND(Calibration!$A$2:$A$4,Calibration!$B$2:$B$4,C288)</f>
        <v>402.12018156892896</v>
      </c>
      <c r="K288" s="2">
        <f>TREND(Calibration!$A$2:$A$4,Calibration!$C$2:$C$4,E288)</f>
        <v>513.87069485453162</v>
      </c>
      <c r="L288" s="2">
        <f>TREND(Calibration!$A$2:$A$4,Calibration!$D$2:$D$4,G288)</f>
        <v>570.20301991171232</v>
      </c>
    </row>
    <row r="289" spans="1:12" x14ac:dyDescent="0.25">
      <c r="A289">
        <v>1435028</v>
      </c>
      <c r="B289">
        <v>15.10700035</v>
      </c>
      <c r="C289">
        <v>0.31313999999999997</v>
      </c>
      <c r="D289">
        <v>35.179000850000001</v>
      </c>
      <c r="E289">
        <v>0.25881000999999998</v>
      </c>
      <c r="F289">
        <v>37.466999049999998</v>
      </c>
      <c r="G289">
        <v>0.9375</v>
      </c>
      <c r="H289">
        <v>33.056999210000001</v>
      </c>
      <c r="J289" s="2">
        <f>TREND(Calibration!$A$2:$A$4,Calibration!$B$2:$B$4,C289)</f>
        <v>396.34688851364422</v>
      </c>
      <c r="K289" s="2">
        <f>TREND(Calibration!$A$2:$A$4,Calibration!$C$2:$C$4,E289)</f>
        <v>508.86029904131601</v>
      </c>
      <c r="L289" s="2">
        <f>TREND(Calibration!$A$2:$A$4,Calibration!$D$2:$D$4,G289)</f>
        <v>571.88048219138864</v>
      </c>
    </row>
    <row r="290" spans="1:12" x14ac:dyDescent="0.25">
      <c r="A290">
        <v>1440039</v>
      </c>
      <c r="B290">
        <v>15.05200005</v>
      </c>
      <c r="C290">
        <v>0.31659999</v>
      </c>
      <c r="D290">
        <v>35.159999849999998</v>
      </c>
      <c r="E290">
        <v>0.25853999999999999</v>
      </c>
      <c r="F290">
        <v>37.409999849999998</v>
      </c>
      <c r="G290">
        <v>0.93859999999999999</v>
      </c>
      <c r="H290">
        <v>33.118000029999997</v>
      </c>
      <c r="J290" s="2">
        <f>TREND(Calibration!$A$2:$A$4,Calibration!$B$2:$B$4,C290)</f>
        <v>411.71256742254036</v>
      </c>
      <c r="K290" s="2">
        <f>TREND(Calibration!$A$2:$A$4,Calibration!$C$2:$C$4,E290)</f>
        <v>506.77894859973048</v>
      </c>
      <c r="L290" s="2">
        <f>TREND(Calibration!$A$2:$A$4,Calibration!$D$2:$D$4,G290)</f>
        <v>572.56390034331025</v>
      </c>
    </row>
    <row r="291" spans="1:12" x14ac:dyDescent="0.25">
      <c r="A291">
        <v>1445026</v>
      </c>
      <c r="B291">
        <v>15.027999879999999</v>
      </c>
      <c r="C291">
        <v>0.30989</v>
      </c>
      <c r="D291">
        <v>35.168998719999998</v>
      </c>
      <c r="E291">
        <v>0.25788999000000001</v>
      </c>
      <c r="F291">
        <v>37.381999970000003</v>
      </c>
      <c r="G291">
        <v>0.93320000000000003</v>
      </c>
      <c r="H291">
        <v>33.076000209999997</v>
      </c>
      <c r="J291" s="2">
        <f>TREND(Calibration!$A$2:$A$4,Calibration!$B$2:$B$4,C291)</f>
        <v>381.91376689944559</v>
      </c>
      <c r="K291" s="2">
        <f>TREND(Calibration!$A$2:$A$4,Calibration!$C$2:$C$4,E291)</f>
        <v>501.76839861811845</v>
      </c>
      <c r="L291" s="2">
        <f>TREND(Calibration!$A$2:$A$4,Calibration!$D$2:$D$4,G291)</f>
        <v>569.20893850660389</v>
      </c>
    </row>
    <row r="292" spans="1:12" x14ac:dyDescent="0.25">
      <c r="A292">
        <v>1450018</v>
      </c>
      <c r="B292">
        <v>15.01799965</v>
      </c>
      <c r="C292">
        <v>0.31411001</v>
      </c>
      <c r="D292">
        <v>35.185001370000002</v>
      </c>
      <c r="E292">
        <v>0.25746000000000002</v>
      </c>
      <c r="F292">
        <v>37.41999817</v>
      </c>
      <c r="G292">
        <v>0.9375</v>
      </c>
      <c r="H292">
        <v>33.111000060000002</v>
      </c>
      <c r="J292" s="2">
        <f>TREND(Calibration!$A$2:$A$4,Calibration!$B$2:$B$4,C292)</f>
        <v>400.65466460502557</v>
      </c>
      <c r="K292" s="2">
        <f>TREND(Calibration!$A$2:$A$4,Calibration!$C$2:$C$4,E292)</f>
        <v>498.45385517018167</v>
      </c>
      <c r="L292" s="2">
        <f>TREND(Calibration!$A$2:$A$4,Calibration!$D$2:$D$4,G292)</f>
        <v>571.88048219138864</v>
      </c>
    </row>
    <row r="293" spans="1:12" x14ac:dyDescent="0.25">
      <c r="A293">
        <v>1455018</v>
      </c>
      <c r="B293">
        <v>15.02900028</v>
      </c>
      <c r="C293">
        <v>0.31184000000000001</v>
      </c>
      <c r="D293">
        <v>35.129001619999997</v>
      </c>
      <c r="E293">
        <v>0.25729998999999998</v>
      </c>
      <c r="F293">
        <v>37.47000122</v>
      </c>
      <c r="G293">
        <v>0.94289999999999996</v>
      </c>
      <c r="H293">
        <v>33.04700089</v>
      </c>
      <c r="J293" s="2">
        <f>TREND(Calibration!$A$2:$A$4,Calibration!$B$2:$B$4,C293)</f>
        <v>390.57363986796486</v>
      </c>
      <c r="K293" s="2">
        <f>TREND(Calibration!$A$2:$A$4,Calibration!$C$2:$C$4,E293)</f>
        <v>497.22043091123487</v>
      </c>
      <c r="L293" s="2">
        <f>TREND(Calibration!$A$2:$A$4,Calibration!$D$2:$D$4,G293)</f>
        <v>575.235444028095</v>
      </c>
    </row>
    <row r="294" spans="1:12" x14ac:dyDescent="0.25">
      <c r="A294">
        <v>1460024</v>
      </c>
      <c r="B294">
        <v>15.006999970000001</v>
      </c>
      <c r="C294">
        <v>0.31222000999999999</v>
      </c>
      <c r="D294">
        <v>35.164001460000001</v>
      </c>
      <c r="E294">
        <v>0.25664999999999999</v>
      </c>
      <c r="F294">
        <v>37.453998570000003</v>
      </c>
      <c r="G294">
        <v>0.94289999999999996</v>
      </c>
      <c r="H294">
        <v>33.04700089</v>
      </c>
      <c r="J294" s="2">
        <f>TREND(Calibration!$A$2:$A$4,Calibration!$B$2:$B$4,C294)</f>
        <v>392.26124926630678</v>
      </c>
      <c r="K294" s="2">
        <f>TREND(Calibration!$A$2:$A$4,Calibration!$C$2:$C$4,E294)</f>
        <v>492.21003509801972</v>
      </c>
      <c r="L294" s="2">
        <f>TREND(Calibration!$A$2:$A$4,Calibration!$D$2:$D$4,G294)</f>
        <v>575.235444028095</v>
      </c>
    </row>
    <row r="295" spans="1:12" x14ac:dyDescent="0.25">
      <c r="A295">
        <v>1465018</v>
      </c>
      <c r="B295">
        <v>15.010000229999999</v>
      </c>
      <c r="C295">
        <v>0.31071000999999998</v>
      </c>
      <c r="D295">
        <v>35.16999817</v>
      </c>
      <c r="E295">
        <v>0.25653999999999999</v>
      </c>
      <c r="F295">
        <v>37.453998570000003</v>
      </c>
      <c r="G295">
        <v>0.93430000999999996</v>
      </c>
      <c r="H295">
        <v>33.043998719999998</v>
      </c>
      <c r="J295" s="2">
        <f>TREND(Calibration!$A$2:$A$4,Calibration!$B$2:$B$4,C295)</f>
        <v>385.5553989163252</v>
      </c>
      <c r="K295" s="2">
        <f>TREND(Calibration!$A$2:$A$4,Calibration!$C$2:$C$4,E295)</f>
        <v>491.36210891538053</v>
      </c>
      <c r="L295" s="2">
        <f>TREND(Calibration!$A$2:$A$4,Calibration!$D$2:$D$4,G295)</f>
        <v>569.89236287141784</v>
      </c>
    </row>
    <row r="296" spans="1:12" x14ac:dyDescent="0.25">
      <c r="A296">
        <v>1470017</v>
      </c>
      <c r="B296">
        <v>14.989999770000001</v>
      </c>
      <c r="C296">
        <v>0.31097998999999998</v>
      </c>
      <c r="D296">
        <v>35.20500183</v>
      </c>
      <c r="E296">
        <v>0.25595000000000001</v>
      </c>
      <c r="F296">
        <v>37.444000240000001</v>
      </c>
      <c r="G296">
        <v>0.94080001000000002</v>
      </c>
      <c r="H296">
        <v>33.020000459999999</v>
      </c>
      <c r="J296" s="2">
        <f>TREND(Calibration!$A$2:$A$4,Calibration!$B$2:$B$4,C296)</f>
        <v>386.75436943121804</v>
      </c>
      <c r="K296" s="2">
        <f>TREND(Calibration!$A$2:$A$4,Calibration!$C$2:$C$4,E296)</f>
        <v>486.8141412084974</v>
      </c>
      <c r="L296" s="2">
        <f>TREND(Calibration!$A$2:$A$4,Calibration!$D$2:$D$4,G296)</f>
        <v>573.93074286004594</v>
      </c>
    </row>
    <row r="297" spans="1:12" x14ac:dyDescent="0.25">
      <c r="A297">
        <v>1475018</v>
      </c>
      <c r="B297">
        <v>14.95400047</v>
      </c>
      <c r="C297">
        <v>0.31384000000000001</v>
      </c>
      <c r="D297">
        <v>35.2140007</v>
      </c>
      <c r="E297">
        <v>0.25589001</v>
      </c>
      <c r="F297">
        <v>37.444000240000001</v>
      </c>
      <c r="G297">
        <v>0.93809998000000006</v>
      </c>
      <c r="H297">
        <v>33.070999149999999</v>
      </c>
      <c r="J297" s="2">
        <f>TREND(Calibration!$A$2:$A$4,Calibration!$B$2:$B$4,C297)</f>
        <v>399.45556086131796</v>
      </c>
      <c r="K297" s="2">
        <f>TREND(Calibration!$A$2:$A$4,Calibration!$C$2:$C$4,E297)</f>
        <v>486.35171310216515</v>
      </c>
      <c r="L297" s="2">
        <f>TREND(Calibration!$A$2:$A$4,Calibration!$D$2:$D$4,G297)</f>
        <v>572.25324330301589</v>
      </c>
    </row>
    <row r="298" spans="1:12" x14ac:dyDescent="0.25">
      <c r="A298">
        <v>1480018</v>
      </c>
      <c r="B298">
        <v>14.91899967</v>
      </c>
      <c r="C298">
        <v>0.31286999999999998</v>
      </c>
      <c r="D298">
        <v>35.166999820000001</v>
      </c>
      <c r="E298">
        <v>0.25551998999999997</v>
      </c>
      <c r="F298">
        <v>37.438999180000003</v>
      </c>
      <c r="G298">
        <v>0.94019997</v>
      </c>
      <c r="H298">
        <v>33.036998750000002</v>
      </c>
      <c r="J298" s="2">
        <f>TREND(Calibration!$A$2:$A$4,Calibration!$B$2:$B$4,C298)</f>
        <v>395.14782917954176</v>
      </c>
      <c r="K298" s="2">
        <f>TREND(Calibration!$A$2:$A$4,Calibration!$C$2:$C$4,E298)</f>
        <v>483.49944359216352</v>
      </c>
      <c r="L298" s="2">
        <f>TREND(Calibration!$A$2:$A$4,Calibration!$D$2:$D$4,G298)</f>
        <v>573.55794447106496</v>
      </c>
    </row>
    <row r="299" spans="1:12" x14ac:dyDescent="0.25">
      <c r="A299">
        <v>1485117</v>
      </c>
      <c r="B299">
        <v>14.91899967</v>
      </c>
      <c r="C299">
        <v>0.31319001000000002</v>
      </c>
      <c r="D299">
        <v>35.179000850000001</v>
      </c>
      <c r="E299">
        <v>0.25497999999999998</v>
      </c>
      <c r="F299">
        <v>37.370998380000003</v>
      </c>
      <c r="G299">
        <v>0.92940003000000004</v>
      </c>
      <c r="H299">
        <v>33.063999180000003</v>
      </c>
      <c r="J299" s="2">
        <f>TREND(Calibration!$A$2:$A$4,Calibration!$B$2:$B$4,C299)</f>
        <v>396.56898094808321</v>
      </c>
      <c r="K299" s="2">
        <f>TREND(Calibration!$A$2:$A$4,Calibration!$C$2:$C$4,E299)</f>
        <v>479.33697396158755</v>
      </c>
      <c r="L299" s="2">
        <f>TREND(Calibration!$A$2:$A$4,Calibration!$D$2:$D$4,G299)</f>
        <v>566.84805807500595</v>
      </c>
    </row>
    <row r="300" spans="1:12" x14ac:dyDescent="0.25">
      <c r="A300">
        <v>1490018</v>
      </c>
      <c r="B300">
        <v>14.980999949999999</v>
      </c>
      <c r="C300">
        <v>0.31233000999999999</v>
      </c>
      <c r="D300">
        <v>35.179000850000001</v>
      </c>
      <c r="E300">
        <v>0.25448999</v>
      </c>
      <c r="F300">
        <v>37.4640007</v>
      </c>
      <c r="G300">
        <v>0.93210000000000004</v>
      </c>
      <c r="H300">
        <v>33.053001399999999</v>
      </c>
      <c r="J300" s="2">
        <f>TREND(Calibration!$A$2:$A$4,Calibration!$B$2:$B$4,C300)</f>
        <v>392.74975492094131</v>
      </c>
      <c r="K300" s="2">
        <f>TREND(Calibration!$A$2:$A$4,Calibration!$C$2:$C$4,E300)</f>
        <v>475.55977115472342</v>
      </c>
      <c r="L300" s="2">
        <f>TREND(Calibration!$A$2:$A$4,Calibration!$D$2:$D$4,G300)</f>
        <v>568.52552035468227</v>
      </c>
    </row>
    <row r="301" spans="1:12" x14ac:dyDescent="0.25">
      <c r="A301">
        <v>1495018</v>
      </c>
      <c r="B301">
        <v>14.99400043</v>
      </c>
      <c r="C301">
        <v>0.31345999000000002</v>
      </c>
      <c r="D301">
        <v>35.145000459999999</v>
      </c>
      <c r="E301">
        <v>0.25433001</v>
      </c>
      <c r="F301">
        <v>37.423000340000002</v>
      </c>
      <c r="G301">
        <v>0.92349999999999999</v>
      </c>
      <c r="H301">
        <v>33.062999730000001</v>
      </c>
      <c r="J301" s="2">
        <f>TREND(Calibration!$A$2:$A$4,Calibration!$B$2:$B$4,C301)</f>
        <v>397.76795146297604</v>
      </c>
      <c r="K301" s="2">
        <f>TREND(Calibration!$A$2:$A$4,Calibration!$C$2:$C$4,E301)</f>
        <v>474.32657814837216</v>
      </c>
      <c r="L301" s="2">
        <f>TREND(Calibration!$A$2:$A$4,Calibration!$D$2:$D$4,G301)</f>
        <v>563.18243298511288</v>
      </c>
    </row>
    <row r="302" spans="1:12" x14ac:dyDescent="0.25">
      <c r="A302">
        <v>1500017</v>
      </c>
      <c r="B302">
        <v>15</v>
      </c>
      <c r="C302">
        <v>0.31280999999999998</v>
      </c>
      <c r="D302">
        <v>35.201000209999997</v>
      </c>
      <c r="E302">
        <v>0.25389001</v>
      </c>
      <c r="F302">
        <v>37.433998109999997</v>
      </c>
      <c r="G302">
        <v>0.92129998999999996</v>
      </c>
      <c r="H302">
        <v>33.022998809999997</v>
      </c>
      <c r="J302" s="2">
        <f>TREND(Calibration!$A$2:$A$4,Calibration!$B$2:$B$4,C302)</f>
        <v>394.88137154974106</v>
      </c>
      <c r="K302" s="2">
        <f>TREND(Calibration!$A$2:$A$4,Calibration!$C$2:$C$4,E302)</f>
        <v>470.9348734178152</v>
      </c>
      <c r="L302" s="2">
        <f>TREND(Calibration!$A$2:$A$4,Calibration!$D$2:$D$4,G302)</f>
        <v>561.8155904683772</v>
      </c>
    </row>
    <row r="303" spans="1:12" x14ac:dyDescent="0.25">
      <c r="A303">
        <v>1505018</v>
      </c>
      <c r="B303">
        <v>14.977000240000001</v>
      </c>
      <c r="C303">
        <v>0.31308001000000002</v>
      </c>
      <c r="D303">
        <v>35.198001859999998</v>
      </c>
      <c r="E303">
        <v>0.25330001000000002</v>
      </c>
      <c r="F303">
        <v>37.361000060000002</v>
      </c>
      <c r="G303">
        <v>0.90350001999999996</v>
      </c>
      <c r="H303">
        <v>33.022998809999997</v>
      </c>
      <c r="J303" s="2">
        <f>TREND(Calibration!$A$2:$A$4,Calibration!$B$2:$B$4,C303)</f>
        <v>396.0804752934489</v>
      </c>
      <c r="K303" s="2">
        <f>TREND(Calibration!$A$2:$A$4,Calibration!$C$2:$C$4,E303)</f>
        <v>466.3869057109323</v>
      </c>
      <c r="L303" s="2">
        <f>TREND(Calibration!$A$2:$A$4,Calibration!$D$2:$D$4,G303)</f>
        <v>550.75666083050339</v>
      </c>
    </row>
    <row r="304" spans="1:12" x14ac:dyDescent="0.25">
      <c r="A304">
        <v>1510017</v>
      </c>
      <c r="B304">
        <v>15.01299953</v>
      </c>
      <c r="C304">
        <v>0.31102999999999997</v>
      </c>
      <c r="D304">
        <v>35.138000490000003</v>
      </c>
      <c r="E304">
        <v>0.25302999999999998</v>
      </c>
      <c r="F304">
        <v>37.4640007</v>
      </c>
      <c r="G304">
        <v>0.91860001999999996</v>
      </c>
      <c r="H304">
        <v>33.078998570000003</v>
      </c>
      <c r="J304" s="2">
        <f>TREND(Calibration!$A$2:$A$4,Calibration!$B$2:$B$4,C304)</f>
        <v>386.9764618656568</v>
      </c>
      <c r="K304" s="2">
        <f>TREND(Calibration!$A$2:$A$4,Calibration!$C$2:$C$4,E304)</f>
        <v>464.30555526934631</v>
      </c>
      <c r="L304" s="2">
        <f>TREND(Calibration!$A$2:$A$4,Calibration!$D$2:$D$4,G304)</f>
        <v>560.13812818870088</v>
      </c>
    </row>
    <row r="305" spans="1:12" x14ac:dyDescent="0.25">
      <c r="A305">
        <v>1515104</v>
      </c>
      <c r="B305">
        <v>14.97099972</v>
      </c>
      <c r="C305">
        <v>0.31217</v>
      </c>
      <c r="D305">
        <v>35.158000950000002</v>
      </c>
      <c r="E305">
        <v>0.25291999999999998</v>
      </c>
      <c r="F305">
        <v>37.444000240000001</v>
      </c>
      <c r="G305">
        <v>0.91589999</v>
      </c>
      <c r="H305">
        <v>33.083999630000001</v>
      </c>
      <c r="J305" s="2">
        <f>TREND(Calibration!$A$2:$A$4,Calibration!$B$2:$B$4,C305)</f>
        <v>392.03915683186824</v>
      </c>
      <c r="K305" s="2">
        <f>TREND(Calibration!$A$2:$A$4,Calibration!$C$2:$C$4,E305)</f>
        <v>463.4576290867069</v>
      </c>
      <c r="L305" s="2">
        <f>TREND(Calibration!$A$2:$A$4,Calibration!$D$2:$D$4,G305)</f>
        <v>558.46062863167083</v>
      </c>
    </row>
    <row r="306" spans="1:12" x14ac:dyDescent="0.25">
      <c r="A306">
        <v>1520018</v>
      </c>
      <c r="B306">
        <v>14.99699974</v>
      </c>
      <c r="C306">
        <v>0.30978999000000002</v>
      </c>
      <c r="D306">
        <v>35.159999849999998</v>
      </c>
      <c r="E306">
        <v>0.25264998999999999</v>
      </c>
      <c r="F306">
        <v>37.457000729999997</v>
      </c>
      <c r="G306">
        <v>0.91640001999999998</v>
      </c>
      <c r="H306">
        <v>33.112998959999999</v>
      </c>
      <c r="J306" s="2">
        <f>TREND(Calibration!$A$2:$A$4,Calibration!$B$2:$B$4,C306)</f>
        <v>381.46962644017299</v>
      </c>
      <c r="K306" s="2">
        <f>TREND(Calibration!$A$2:$A$4,Calibration!$C$2:$C$4,E306)</f>
        <v>461.37627864512137</v>
      </c>
      <c r="L306" s="2">
        <f>TREND(Calibration!$A$2:$A$4,Calibration!$D$2:$D$4,G306)</f>
        <v>558.77129188485753</v>
      </c>
    </row>
    <row r="307" spans="1:12" x14ac:dyDescent="0.25">
      <c r="A307">
        <v>1525018</v>
      </c>
      <c r="B307">
        <v>15.01599979</v>
      </c>
      <c r="C307">
        <v>0.31233000999999999</v>
      </c>
      <c r="D307">
        <v>35.191001890000003</v>
      </c>
      <c r="E307">
        <v>0.25253998999999999</v>
      </c>
      <c r="F307">
        <v>37.451999659999998</v>
      </c>
      <c r="G307">
        <v>0.91049999000000004</v>
      </c>
      <c r="H307">
        <v>33.071998600000001</v>
      </c>
      <c r="J307" s="2">
        <f>TREND(Calibration!$A$2:$A$4,Calibration!$B$2:$B$4,C307)</f>
        <v>392.74975492094131</v>
      </c>
      <c r="K307" s="2">
        <f>TREND(Calibration!$A$2:$A$4,Calibration!$C$2:$C$4,E307)</f>
        <v>460.52835246248219</v>
      </c>
      <c r="L307" s="2">
        <f>TREND(Calibration!$A$2:$A$4,Calibration!$D$2:$D$4,G307)</f>
        <v>555.10566679496446</v>
      </c>
    </row>
    <row r="308" spans="1:12" x14ac:dyDescent="0.25">
      <c r="A308">
        <v>1530018</v>
      </c>
      <c r="B308">
        <v>15.02600002</v>
      </c>
      <c r="C308">
        <v>0.31275999999999998</v>
      </c>
      <c r="D308">
        <v>35.201000209999997</v>
      </c>
      <c r="E308">
        <v>0.25227000999999999</v>
      </c>
      <c r="F308">
        <v>37.441001890000003</v>
      </c>
      <c r="G308">
        <v>0.9073</v>
      </c>
      <c r="H308">
        <v>33.068000789999999</v>
      </c>
      <c r="J308" s="2">
        <f>TREND(Calibration!$A$2:$A$4,Calibration!$B$2:$B$4,C308)</f>
        <v>394.65932352490722</v>
      </c>
      <c r="K308" s="2">
        <f>TREND(Calibration!$A$2:$A$4,Calibration!$C$2:$C$4,E308)</f>
        <v>458.44723327349175</v>
      </c>
      <c r="L308" s="2">
        <f>TREND(Calibration!$A$2:$A$4,Calibration!$D$2:$D$4,G308)</f>
        <v>553.11754747499367</v>
      </c>
    </row>
    <row r="309" spans="1:12" x14ac:dyDescent="0.25">
      <c r="A309">
        <v>1535018</v>
      </c>
      <c r="B309">
        <v>15.0170002</v>
      </c>
      <c r="C309">
        <v>0.31005999000000001</v>
      </c>
      <c r="D309">
        <v>35.14599991</v>
      </c>
      <c r="E309">
        <v>0.25233000999999999</v>
      </c>
      <c r="F309">
        <v>37.417999270000003</v>
      </c>
      <c r="G309">
        <v>0.90780002000000004</v>
      </c>
      <c r="H309">
        <v>33.090000150000002</v>
      </c>
      <c r="J309" s="2">
        <f>TREND(Calibration!$A$2:$A$4,Calibration!$B$2:$B$4,C309)</f>
        <v>382.66868577427567</v>
      </c>
      <c r="K309" s="2">
        <f>TREND(Calibration!$A$2:$A$4,Calibration!$C$2:$C$4,E309)</f>
        <v>458.90973846402221</v>
      </c>
      <c r="L309" s="2">
        <f>TREND(Calibration!$A$2:$A$4,Calibration!$D$2:$D$4,G309)</f>
        <v>553.42820451528814</v>
      </c>
    </row>
    <row r="310" spans="1:12" x14ac:dyDescent="0.25">
      <c r="A310">
        <v>1540028</v>
      </c>
      <c r="B310">
        <v>15.01399994</v>
      </c>
      <c r="C310">
        <v>0.31167999000000002</v>
      </c>
      <c r="D310">
        <v>35.138999939999998</v>
      </c>
      <c r="E310">
        <v>0.252</v>
      </c>
      <c r="F310">
        <v>37.40499878</v>
      </c>
      <c r="G310">
        <v>0.89859997999999996</v>
      </c>
      <c r="H310">
        <v>33.083999630000001</v>
      </c>
      <c r="J310" s="2">
        <f>TREND(Calibration!$A$2:$A$4,Calibration!$B$2:$B$4,C310)</f>
        <v>389.86304177889178</v>
      </c>
      <c r="K310" s="2">
        <f>TREND(Calibration!$A$2:$A$4,Calibration!$C$2:$C$4,E310)</f>
        <v>456.36588283190622</v>
      </c>
      <c r="L310" s="2">
        <f>TREND(Calibration!$A$2:$A$4,Calibration!$D$2:$D$4,G310)</f>
        <v>547.71231875673766</v>
      </c>
    </row>
    <row r="311" spans="1:12" x14ac:dyDescent="0.25">
      <c r="A311">
        <v>1545018</v>
      </c>
      <c r="B311">
        <v>15.05799961</v>
      </c>
      <c r="C311">
        <v>0.31011</v>
      </c>
      <c r="D311">
        <v>35.166000369999999</v>
      </c>
      <c r="E311">
        <v>0.25167999000000002</v>
      </c>
      <c r="F311">
        <v>37.430999759999999</v>
      </c>
      <c r="G311">
        <v>0.89920001999999999</v>
      </c>
      <c r="H311">
        <v>33.097000119999997</v>
      </c>
      <c r="J311" s="2">
        <f>TREND(Calibration!$A$2:$A$4,Calibration!$B$2:$B$4,C311)</f>
        <v>382.89077820871444</v>
      </c>
      <c r="K311" s="2">
        <f>TREND(Calibration!$A$2:$A$4,Calibration!$C$2:$C$4,E311)</f>
        <v>453.89911139821197</v>
      </c>
      <c r="L311" s="2">
        <f>TREND(Calibration!$A$2:$A$4,Calibration!$D$2:$D$4,G311)</f>
        <v>548.08511714571875</v>
      </c>
    </row>
    <row r="312" spans="1:12" x14ac:dyDescent="0.25">
      <c r="A312">
        <v>1550018</v>
      </c>
      <c r="B312">
        <v>15.04800034</v>
      </c>
      <c r="C312">
        <v>0.31162000000000001</v>
      </c>
      <c r="D312">
        <v>35.161998750000002</v>
      </c>
      <c r="E312">
        <v>0.25130001000000002</v>
      </c>
      <c r="F312">
        <v>37.4640007</v>
      </c>
      <c r="G312">
        <v>0.90289998000000005</v>
      </c>
      <c r="H312">
        <v>33.143001560000002</v>
      </c>
      <c r="J312" s="2">
        <f>TREND(Calibration!$A$2:$A$4,Calibration!$B$2:$B$4,C312)</f>
        <v>389.59662855869601</v>
      </c>
      <c r="K312" s="2">
        <f>TREND(Calibration!$A$2:$A$4,Calibration!$C$2:$C$4,E312)</f>
        <v>450.97006602658234</v>
      </c>
      <c r="L312" s="2">
        <f>TREND(Calibration!$A$2:$A$4,Calibration!$D$2:$D$4,G312)</f>
        <v>550.38386244152252</v>
      </c>
    </row>
    <row r="313" spans="1:12" x14ac:dyDescent="0.25">
      <c r="A313">
        <v>1555025</v>
      </c>
      <c r="B313">
        <v>15.019000050000001</v>
      </c>
      <c r="C313">
        <v>0.31200000999999999</v>
      </c>
      <c r="D313">
        <v>35.138000490000003</v>
      </c>
      <c r="E313">
        <v>0.25113999999999997</v>
      </c>
      <c r="F313">
        <v>37.428001399999999</v>
      </c>
      <c r="G313">
        <v>0.89209998000000001</v>
      </c>
      <c r="H313">
        <v>33.138000490000003</v>
      </c>
      <c r="J313" s="2">
        <f>TREND(Calibration!$A$2:$A$4,Calibration!$B$2:$B$4,C313)</f>
        <v>391.28423795703793</v>
      </c>
      <c r="K313" s="2">
        <f>TREND(Calibration!$A$2:$A$4,Calibration!$C$2:$C$4,E313)</f>
        <v>449.73664176763555</v>
      </c>
      <c r="L313" s="2">
        <f>TREND(Calibration!$A$2:$A$4,Calibration!$D$2:$D$4,G313)</f>
        <v>543.67393876810968</v>
      </c>
    </row>
    <row r="314" spans="1:12" x14ac:dyDescent="0.25">
      <c r="A314">
        <v>1560018</v>
      </c>
      <c r="B314">
        <v>14.989999770000001</v>
      </c>
      <c r="C314">
        <v>0.31259998999999999</v>
      </c>
      <c r="D314">
        <v>35.153999329999998</v>
      </c>
      <c r="E314">
        <v>0.25097998999999999</v>
      </c>
      <c r="F314">
        <v>37.433998109999997</v>
      </c>
      <c r="G314">
        <v>0.88620001000000004</v>
      </c>
      <c r="H314">
        <v>33.153999329999998</v>
      </c>
      <c r="J314" s="2">
        <f>TREND(Calibration!$A$2:$A$4,Calibration!$B$2:$B$4,C314)</f>
        <v>393.94872543583415</v>
      </c>
      <c r="K314" s="2">
        <f>TREND(Calibration!$A$2:$A$4,Calibration!$C$2:$C$4,E314)</f>
        <v>448.5032175086892</v>
      </c>
      <c r="L314" s="2">
        <f>TREND(Calibration!$A$2:$A$4,Calibration!$D$2:$D$4,G314)</f>
        <v>540.00835095557034</v>
      </c>
    </row>
    <row r="315" spans="1:12" x14ac:dyDescent="0.25">
      <c r="A315">
        <v>1565018</v>
      </c>
      <c r="B315">
        <v>14.977000240000001</v>
      </c>
      <c r="C315">
        <v>0.31373000000000001</v>
      </c>
      <c r="D315">
        <v>35.140998840000002</v>
      </c>
      <c r="E315">
        <v>0.25042998999999999</v>
      </c>
      <c r="F315">
        <v>37.428001399999999</v>
      </c>
      <c r="G315">
        <v>0.87760000999999999</v>
      </c>
      <c r="H315">
        <v>33.195999149999999</v>
      </c>
      <c r="J315" s="2">
        <f>TREND(Calibration!$A$2:$A$4,Calibration!$B$2:$B$4,C315)</f>
        <v>398.96705520668365</v>
      </c>
      <c r="K315" s="2">
        <f>TREND(Calibration!$A$2:$A$4,Calibration!$C$2:$C$4,E315)</f>
        <v>444.26358659549305</v>
      </c>
      <c r="L315" s="2">
        <f>TREND(Calibration!$A$2:$A$4,Calibration!$D$2:$D$4,G315)</f>
        <v>534.66526358600095</v>
      </c>
    </row>
    <row r="316" spans="1:12" x14ac:dyDescent="0.25">
      <c r="A316">
        <v>1570018</v>
      </c>
      <c r="B316">
        <v>14.91899967</v>
      </c>
      <c r="C316">
        <v>0.31086998999999998</v>
      </c>
      <c r="D316">
        <v>35.132999419999997</v>
      </c>
      <c r="E316">
        <v>0.25033</v>
      </c>
      <c r="F316">
        <v>37.40499878</v>
      </c>
      <c r="G316">
        <v>0.86839997999999996</v>
      </c>
      <c r="H316">
        <v>33.189998629999998</v>
      </c>
      <c r="J316" s="2">
        <f>TREND(Calibration!$A$2:$A$4,Calibration!$B$2:$B$4,C316)</f>
        <v>386.2658637765835</v>
      </c>
      <c r="K316" s="2">
        <f>TREND(Calibration!$A$2:$A$4,Calibration!$C$2:$C$4,E316)</f>
        <v>443.49282169547405</v>
      </c>
      <c r="L316" s="2">
        <f>TREND(Calibration!$A$2:$A$4,Calibration!$D$2:$D$4,G316)</f>
        <v>528.94938404034281</v>
      </c>
    </row>
    <row r="317" spans="1:12" x14ac:dyDescent="0.25">
      <c r="A317">
        <v>1575018</v>
      </c>
      <c r="B317">
        <v>14.961000439999999</v>
      </c>
      <c r="C317">
        <v>0.31032999999999999</v>
      </c>
      <c r="D317">
        <v>35.192001339999997</v>
      </c>
      <c r="E317">
        <v>0.25038000999999999</v>
      </c>
      <c r="F317">
        <v>37.409999849999998</v>
      </c>
      <c r="G317">
        <v>0.86140000999999999</v>
      </c>
      <c r="H317">
        <v>33.150001529999997</v>
      </c>
      <c r="J317" s="2">
        <f>TREND(Calibration!$A$2:$A$4,Calibration!$B$2:$B$4,C317)</f>
        <v>383.86778951798328</v>
      </c>
      <c r="K317" s="2">
        <f>TREND(Calibration!$A$2:$A$4,Calibration!$C$2:$C$4,E317)</f>
        <v>443.87831977178098</v>
      </c>
      <c r="L317" s="2">
        <f>TREND(Calibration!$A$2:$A$4,Calibration!$D$2:$D$4,G317)</f>
        <v>524.60037807588174</v>
      </c>
    </row>
    <row r="318" spans="1:12" x14ac:dyDescent="0.25">
      <c r="A318">
        <v>1580018</v>
      </c>
      <c r="B318">
        <v>15.01599979</v>
      </c>
      <c r="C318">
        <v>0.31352001000000002</v>
      </c>
      <c r="D318">
        <v>35.17599869</v>
      </c>
      <c r="E318">
        <v>0.25038000999999999</v>
      </c>
      <c r="F318">
        <v>37.388000490000003</v>
      </c>
      <c r="G318">
        <v>0.85869998000000003</v>
      </c>
      <c r="H318">
        <v>33.126998899999997</v>
      </c>
      <c r="J318" s="2">
        <f>TREND(Calibration!$A$2:$A$4,Calibration!$B$2:$B$4,C318)</f>
        <v>398.03449791198659</v>
      </c>
      <c r="K318" s="2">
        <f>TREND(Calibration!$A$2:$A$4,Calibration!$C$2:$C$4,E318)</f>
        <v>443.87831977178098</v>
      </c>
      <c r="L318" s="2">
        <f>TREND(Calibration!$A$2:$A$4,Calibration!$D$2:$D$4,G318)</f>
        <v>522.92287851885169</v>
      </c>
    </row>
    <row r="319" spans="1:12" x14ac:dyDescent="0.25">
      <c r="A319">
        <v>1585027</v>
      </c>
      <c r="B319">
        <v>15.05500031</v>
      </c>
      <c r="C319">
        <v>0.31091999999999997</v>
      </c>
      <c r="D319">
        <v>35.173000340000002</v>
      </c>
      <c r="E319">
        <v>0.25042998999999999</v>
      </c>
      <c r="F319">
        <v>37.384998320000001</v>
      </c>
      <c r="G319">
        <v>0.85540002999999998</v>
      </c>
      <c r="H319">
        <v>33.101001740000001</v>
      </c>
      <c r="J319" s="2">
        <f>TREND(Calibration!$A$2:$A$4,Calibration!$B$2:$B$4,C319)</f>
        <v>386.48795621102227</v>
      </c>
      <c r="K319" s="2">
        <f>TREND(Calibration!$A$2:$A$4,Calibration!$C$2:$C$4,E319)</f>
        <v>444.26358659549305</v>
      </c>
      <c r="L319" s="2">
        <f>TREND(Calibration!$A$2:$A$4,Calibration!$D$2:$D$4,G319)</f>
        <v>520.87265512754811</v>
      </c>
    </row>
    <row r="320" spans="1:12" x14ac:dyDescent="0.25">
      <c r="A320">
        <v>1590018</v>
      </c>
      <c r="B320">
        <v>15.04599953</v>
      </c>
      <c r="C320">
        <v>0.31162000000000001</v>
      </c>
      <c r="D320">
        <v>35.16999817</v>
      </c>
      <c r="E320">
        <v>0.25053998999999999</v>
      </c>
      <c r="F320">
        <v>37.396999360000002</v>
      </c>
      <c r="G320">
        <v>0.85329997999999996</v>
      </c>
      <c r="H320">
        <v>33.053001399999999</v>
      </c>
      <c r="J320" s="2">
        <f>TREND(Calibration!$A$2:$A$4,Calibration!$B$2:$B$4,C320)</f>
        <v>389.59662855869601</v>
      </c>
      <c r="K320" s="2">
        <f>TREND(Calibration!$A$2:$A$4,Calibration!$C$2:$C$4,E320)</f>
        <v>445.11151277813224</v>
      </c>
      <c r="L320" s="2">
        <f>TREND(Calibration!$A$2:$A$4,Calibration!$D$2:$D$4,G320)</f>
        <v>519.56791668214532</v>
      </c>
    </row>
    <row r="321" spans="1:12" x14ac:dyDescent="0.25">
      <c r="A321">
        <v>1595087</v>
      </c>
      <c r="B321">
        <v>15.12300014</v>
      </c>
      <c r="C321">
        <v>0.31270998999999999</v>
      </c>
      <c r="D321">
        <v>35.140998840000002</v>
      </c>
      <c r="E321">
        <v>0.25049000999999999</v>
      </c>
      <c r="F321">
        <v>37.433998109999997</v>
      </c>
      <c r="G321">
        <v>0.86080003000000005</v>
      </c>
      <c r="H321">
        <v>33.051998140000002</v>
      </c>
      <c r="J321" s="2">
        <f>TREND(Calibration!$A$2:$A$4,Calibration!$B$2:$B$4,C321)</f>
        <v>394.43723109046846</v>
      </c>
      <c r="K321" s="2">
        <f>TREND(Calibration!$A$2:$A$4,Calibration!$C$2:$C$4,E321)</f>
        <v>444.72624595442039</v>
      </c>
      <c r="L321" s="2">
        <f>TREND(Calibration!$A$2:$A$4,Calibration!$D$2:$D$4,G321)</f>
        <v>524.22761696425459</v>
      </c>
    </row>
    <row r="322" spans="1:12" x14ac:dyDescent="0.25">
      <c r="A322">
        <v>1600018</v>
      </c>
      <c r="B322">
        <v>15.09399986</v>
      </c>
      <c r="C322">
        <v>0.31226999</v>
      </c>
      <c r="D322">
        <v>35.161998750000002</v>
      </c>
      <c r="E322">
        <v>0.25038000999999999</v>
      </c>
      <c r="F322">
        <v>37.438999180000003</v>
      </c>
      <c r="G322">
        <v>0.86570000999999996</v>
      </c>
      <c r="H322">
        <v>33.132999419999997</v>
      </c>
      <c r="J322" s="2">
        <f>TREND(Calibration!$A$2:$A$4,Calibration!$B$2:$B$4,C322)</f>
        <v>392.48320847193077</v>
      </c>
      <c r="K322" s="2">
        <f>TREND(Calibration!$A$2:$A$4,Calibration!$C$2:$C$4,E322)</f>
        <v>443.87831977178098</v>
      </c>
      <c r="L322" s="2">
        <f>TREND(Calibration!$A$2:$A$4,Calibration!$D$2:$D$4,G322)</f>
        <v>527.27192176066649</v>
      </c>
    </row>
    <row r="323" spans="1:12" x14ac:dyDescent="0.25">
      <c r="A323">
        <v>1605017</v>
      </c>
      <c r="B323">
        <v>15.006999970000001</v>
      </c>
      <c r="C323">
        <v>0.31373000000000001</v>
      </c>
      <c r="D323">
        <v>35.173000340000002</v>
      </c>
      <c r="E323">
        <v>0.25011</v>
      </c>
      <c r="F323">
        <v>37.412998199999997</v>
      </c>
      <c r="G323">
        <v>0.86029999999999995</v>
      </c>
      <c r="H323">
        <v>33.049999239999998</v>
      </c>
      <c r="J323" s="2">
        <f>TREND(Calibration!$A$2:$A$4,Calibration!$B$2:$B$4,C323)</f>
        <v>398.96705520668365</v>
      </c>
      <c r="K323" s="2">
        <f>TREND(Calibration!$A$2:$A$4,Calibration!$C$2:$C$4,E323)</f>
        <v>441.79696933019545</v>
      </c>
      <c r="L323" s="2">
        <f>TREND(Calibration!$A$2:$A$4,Calibration!$D$2:$D$4,G323)</f>
        <v>523.91695371106778</v>
      </c>
    </row>
    <row r="324" spans="1:12" x14ac:dyDescent="0.25">
      <c r="A324">
        <v>1610017</v>
      </c>
      <c r="B324">
        <v>14.95199966</v>
      </c>
      <c r="C324">
        <v>0.31200000999999999</v>
      </c>
      <c r="D324">
        <v>35.159999849999998</v>
      </c>
      <c r="E324">
        <v>0.25042998999999999</v>
      </c>
      <c r="F324">
        <v>37.412998199999997</v>
      </c>
      <c r="G324">
        <v>0.85430002000000005</v>
      </c>
      <c r="H324">
        <v>33.023998259999999</v>
      </c>
      <c r="J324" s="2">
        <f>TREND(Calibration!$A$2:$A$4,Calibration!$B$2:$B$4,C324)</f>
        <v>391.28423795703793</v>
      </c>
      <c r="K324" s="2">
        <f>TREND(Calibration!$A$2:$A$4,Calibration!$C$2:$C$4,E324)</f>
        <v>444.26358659549305</v>
      </c>
      <c r="L324" s="2">
        <f>TREND(Calibration!$A$2:$A$4,Calibration!$D$2:$D$4,G324)</f>
        <v>520.18923076273427</v>
      </c>
    </row>
    <row r="325" spans="1:12" x14ac:dyDescent="0.25">
      <c r="A325">
        <v>1615029</v>
      </c>
      <c r="B325">
        <v>14.97000027</v>
      </c>
      <c r="C325">
        <v>0.30972999000000001</v>
      </c>
      <c r="D325">
        <v>35.221000670000002</v>
      </c>
      <c r="E325">
        <v>0.25005999000000001</v>
      </c>
      <c r="F325">
        <v>37.387001040000001</v>
      </c>
      <c r="G325">
        <v>0.84729999</v>
      </c>
      <c r="H325">
        <v>33.054000850000001</v>
      </c>
      <c r="J325" s="2">
        <f>TREND(Calibration!$A$2:$A$4,Calibration!$B$2:$B$4,C325)</f>
        <v>381.20316881037229</v>
      </c>
      <c r="K325" s="2">
        <f>TREND(Calibration!$A$2:$A$4,Calibration!$C$2:$C$4,E325)</f>
        <v>441.41147125388852</v>
      </c>
      <c r="L325" s="2">
        <f>TREND(Calibration!$A$2:$A$4,Calibration!$D$2:$D$4,G325)</f>
        <v>515.84018752091947</v>
      </c>
    </row>
    <row r="326" spans="1:12" x14ac:dyDescent="0.25">
      <c r="A326">
        <v>1620018</v>
      </c>
      <c r="B326">
        <v>14.993000029999999</v>
      </c>
      <c r="C326">
        <v>0.30752000000000002</v>
      </c>
      <c r="D326">
        <v>35.187000269999999</v>
      </c>
      <c r="E326">
        <v>0.24973001</v>
      </c>
      <c r="F326">
        <v>37.424999239999998</v>
      </c>
      <c r="G326">
        <v>0.85270000000000001</v>
      </c>
      <c r="H326">
        <v>33.13999939</v>
      </c>
      <c r="J326" s="2">
        <f>TREND(Calibration!$A$2:$A$4,Calibration!$B$2:$B$4,C326)</f>
        <v>371.38869052232212</v>
      </c>
      <c r="K326" s="2">
        <f>TREND(Calibration!$A$2:$A$4,Calibration!$C$2:$C$4,E326)</f>
        <v>438.86784687436739</v>
      </c>
      <c r="L326" s="2">
        <f>TREND(Calibration!$A$2:$A$4,Calibration!$D$2:$D$4,G326)</f>
        <v>519.19515557051807</v>
      </c>
    </row>
    <row r="327" spans="1:12" x14ac:dyDescent="0.25">
      <c r="A327">
        <v>1625018</v>
      </c>
      <c r="B327">
        <v>15.01299953</v>
      </c>
      <c r="C327">
        <v>0.30437999999999998</v>
      </c>
      <c r="D327">
        <v>35.140998840000002</v>
      </c>
      <c r="E327">
        <v>0.24973001</v>
      </c>
      <c r="F327">
        <v>37.42200089</v>
      </c>
      <c r="G327">
        <v>0.84789996999999995</v>
      </c>
      <c r="H327">
        <v>33.131999970000003</v>
      </c>
      <c r="J327" s="2">
        <f>TREND(Calibration!$A$2:$A$4,Calibration!$B$2:$B$4,C327)</f>
        <v>357.44407456275735</v>
      </c>
      <c r="K327" s="2">
        <f>TREND(Calibration!$A$2:$A$4,Calibration!$C$2:$C$4,E327)</f>
        <v>438.86784687436739</v>
      </c>
      <c r="L327" s="2">
        <f>TREND(Calibration!$A$2:$A$4,Calibration!$D$2:$D$4,G327)</f>
        <v>516.21294863254661</v>
      </c>
    </row>
    <row r="328" spans="1:12" x14ac:dyDescent="0.25">
      <c r="A328">
        <v>1630018</v>
      </c>
      <c r="B328">
        <v>15.08100033</v>
      </c>
      <c r="C328">
        <v>0.30886998999999998</v>
      </c>
      <c r="D328">
        <v>35.118999479999999</v>
      </c>
      <c r="E328">
        <v>0.24945999999999999</v>
      </c>
      <c r="F328">
        <v>37.444999690000003</v>
      </c>
      <c r="G328">
        <v>0.84890001999999998</v>
      </c>
      <c r="H328">
        <v>33.113998410000001</v>
      </c>
      <c r="J328" s="2">
        <f>TREND(Calibration!$A$2:$A$4,Calibration!$B$2:$B$4,C328)</f>
        <v>377.3839427832304</v>
      </c>
      <c r="K328" s="2">
        <f>TREND(Calibration!$A$2:$A$4,Calibration!$C$2:$C$4,E328)</f>
        <v>436.78649643278163</v>
      </c>
      <c r="L328" s="2">
        <f>TREND(Calibration!$A$2:$A$4,Calibration!$D$2:$D$4,G328)</f>
        <v>516.83426892602779</v>
      </c>
    </row>
    <row r="329" spans="1:12" x14ac:dyDescent="0.25">
      <c r="A329">
        <v>1635085</v>
      </c>
      <c r="B329">
        <v>15.190999980000001</v>
      </c>
      <c r="C329">
        <v>0.31114000000000003</v>
      </c>
      <c r="D329">
        <v>35.206001280000002</v>
      </c>
      <c r="E329">
        <v>0.24934999999999999</v>
      </c>
      <c r="F329">
        <v>37.412998199999997</v>
      </c>
      <c r="G329">
        <v>0.83440000000000003</v>
      </c>
      <c r="H329">
        <v>33.120998380000003</v>
      </c>
      <c r="J329" s="2">
        <f>TREND(Calibration!$A$2:$A$4,Calibration!$B$2:$B$4,C329)</f>
        <v>387.46496752029134</v>
      </c>
      <c r="K329" s="2">
        <f>TREND(Calibration!$A$2:$A$4,Calibration!$C$2:$C$4,E329)</f>
        <v>435.93857025014245</v>
      </c>
      <c r="L329" s="2">
        <f>TREND(Calibration!$A$2:$A$4,Calibration!$D$2:$D$4,G329)</f>
        <v>507.82556267945756</v>
      </c>
    </row>
    <row r="330" spans="1:12" x14ac:dyDescent="0.25">
      <c r="A330">
        <v>1640018</v>
      </c>
      <c r="B330">
        <v>15.23400021</v>
      </c>
      <c r="C330">
        <v>0.30886998999999998</v>
      </c>
      <c r="D330">
        <v>35.159999849999998</v>
      </c>
      <c r="E330">
        <v>0.24940999999999999</v>
      </c>
      <c r="F330">
        <v>37.418998719999998</v>
      </c>
      <c r="G330">
        <v>0.83539998999999998</v>
      </c>
      <c r="H330">
        <v>33.145000459999999</v>
      </c>
      <c r="J330" s="2">
        <f>TREND(Calibration!$A$2:$A$4,Calibration!$B$2:$B$4,C330)</f>
        <v>377.3839427832304</v>
      </c>
      <c r="K330" s="2">
        <f>TREND(Calibration!$A$2:$A$4,Calibration!$C$2:$C$4,E330)</f>
        <v>436.40107544067291</v>
      </c>
      <c r="L330" s="2">
        <f>TREND(Calibration!$A$2:$A$4,Calibration!$D$2:$D$4,G330)</f>
        <v>508.44684569558501</v>
      </c>
    </row>
    <row r="331" spans="1:12" x14ac:dyDescent="0.25">
      <c r="A331">
        <v>1645018</v>
      </c>
      <c r="B331">
        <v>15.227999690000001</v>
      </c>
      <c r="C331">
        <v>0.31189001</v>
      </c>
      <c r="D331">
        <v>35.1609993</v>
      </c>
      <c r="E331">
        <v>0.24945999999999999</v>
      </c>
      <c r="F331">
        <v>37.423999790000003</v>
      </c>
      <c r="G331">
        <v>0.83539998999999998</v>
      </c>
      <c r="H331">
        <v>33.145000459999999</v>
      </c>
      <c r="J331" s="2">
        <f>TREND(Calibration!$A$2:$A$4,Calibration!$B$2:$B$4,C331)</f>
        <v>390.79573230240362</v>
      </c>
      <c r="K331" s="2">
        <f>TREND(Calibration!$A$2:$A$4,Calibration!$C$2:$C$4,E331)</f>
        <v>436.78649643278163</v>
      </c>
      <c r="L331" s="2">
        <f>TREND(Calibration!$A$2:$A$4,Calibration!$D$2:$D$4,G331)</f>
        <v>508.44684569558501</v>
      </c>
    </row>
    <row r="332" spans="1:12" x14ac:dyDescent="0.25">
      <c r="A332">
        <v>1650083</v>
      </c>
      <c r="B332">
        <v>15.21700001</v>
      </c>
      <c r="C332">
        <v>0.30897998999999998</v>
      </c>
      <c r="D332">
        <v>35.178001399999999</v>
      </c>
      <c r="E332">
        <v>0.24945999999999999</v>
      </c>
      <c r="F332">
        <v>37.416999820000001</v>
      </c>
      <c r="G332">
        <v>0.83380001999999998</v>
      </c>
      <c r="H332">
        <v>33.17200089</v>
      </c>
      <c r="J332" s="2">
        <f>TREND(Calibration!$A$2:$A$4,Calibration!$B$2:$B$4,C332)</f>
        <v>377.8724484378647</v>
      </c>
      <c r="K332" s="2">
        <f>TREND(Calibration!$A$2:$A$4,Calibration!$C$2:$C$4,E332)</f>
        <v>436.78649643278163</v>
      </c>
      <c r="L332" s="2">
        <f>TREND(Calibration!$A$2:$A$4,Calibration!$D$2:$D$4,G332)</f>
        <v>507.45280156783031</v>
      </c>
    </row>
    <row r="333" spans="1:12" x14ac:dyDescent="0.25">
      <c r="A333">
        <v>1655018</v>
      </c>
      <c r="B333">
        <v>15.21700001</v>
      </c>
      <c r="C333">
        <v>0.30880999999999997</v>
      </c>
      <c r="D333">
        <v>35.159000399999996</v>
      </c>
      <c r="E333">
        <v>0.24913999000000001</v>
      </c>
      <c r="F333">
        <v>37.451999659999998</v>
      </c>
      <c r="G333">
        <v>0.83710002999999999</v>
      </c>
      <c r="H333">
        <v>33.191001890000003</v>
      </c>
      <c r="J333" s="2">
        <f>TREND(Calibration!$A$2:$A$4,Calibration!$B$2:$B$4,C333)</f>
        <v>377.11752956303462</v>
      </c>
      <c r="K333" s="2">
        <f>TREND(Calibration!$A$2:$A$4,Calibration!$C$2:$C$4,E333)</f>
        <v>434.31972499908738</v>
      </c>
      <c r="L333" s="2">
        <f>TREND(Calibration!$A$2:$A$4,Calibration!$D$2:$D$4,G333)</f>
        <v>509.50306223648761</v>
      </c>
    </row>
    <row r="334" spans="1:12" x14ac:dyDescent="0.25">
      <c r="A334">
        <v>1660018</v>
      </c>
      <c r="B334">
        <v>15.15600014</v>
      </c>
      <c r="C334">
        <v>0.31200000999999999</v>
      </c>
      <c r="D334">
        <v>35.122001650000001</v>
      </c>
      <c r="E334">
        <v>0.24908</v>
      </c>
      <c r="F334">
        <v>37.444999690000003</v>
      </c>
      <c r="G334">
        <v>0.83170003000000003</v>
      </c>
      <c r="H334">
        <v>33.108001710000003</v>
      </c>
      <c r="J334" s="2">
        <f>TREND(Calibration!$A$2:$A$4,Calibration!$B$2:$B$4,C334)</f>
        <v>391.28423795703793</v>
      </c>
      <c r="K334" s="2">
        <f>TREND(Calibration!$A$2:$A$4,Calibration!$C$2:$C$4,E334)</f>
        <v>433.85729689275536</v>
      </c>
      <c r="L334" s="2">
        <f>TREND(Calibration!$A$2:$A$4,Calibration!$D$2:$D$4,G334)</f>
        <v>506.14810039978124</v>
      </c>
    </row>
    <row r="335" spans="1:12" x14ac:dyDescent="0.25">
      <c r="A335">
        <v>1665035</v>
      </c>
      <c r="B335">
        <v>15.1079998</v>
      </c>
      <c r="C335">
        <v>0.30978999000000002</v>
      </c>
      <c r="D335">
        <v>35.1609993</v>
      </c>
      <c r="E335">
        <v>0.24918999999999999</v>
      </c>
      <c r="F335">
        <v>37.361000060000002</v>
      </c>
      <c r="G335">
        <v>0.82300001</v>
      </c>
      <c r="H335">
        <v>33.134998320000001</v>
      </c>
      <c r="J335" s="2">
        <f>TREND(Calibration!$A$2:$A$4,Calibration!$B$2:$B$4,C335)</f>
        <v>381.46962644017299</v>
      </c>
      <c r="K335" s="2">
        <f>TREND(Calibration!$A$2:$A$4,Calibration!$C$2:$C$4,E335)</f>
        <v>434.70522307539454</v>
      </c>
      <c r="L335" s="2">
        <f>TREND(Calibration!$A$2:$A$4,Calibration!$D$2:$D$4,G335)</f>
        <v>500.74287168152529</v>
      </c>
    </row>
    <row r="336" spans="1:12" x14ac:dyDescent="0.25">
      <c r="A336">
        <v>1670018</v>
      </c>
      <c r="B336">
        <v>15.13399982</v>
      </c>
      <c r="C336">
        <v>0.31038000999999998</v>
      </c>
      <c r="D336">
        <v>35.127998349999999</v>
      </c>
      <c r="E336">
        <v>0.24908</v>
      </c>
      <c r="F336">
        <v>37.437999730000001</v>
      </c>
      <c r="G336">
        <v>0.83329998999999999</v>
      </c>
      <c r="H336">
        <v>33.122001650000001</v>
      </c>
      <c r="J336" s="2">
        <f>TREND(Calibration!$A$2:$A$4,Calibration!$B$2:$B$4,C336)</f>
        <v>384.08988195242182</v>
      </c>
      <c r="K336" s="2">
        <f>TREND(Calibration!$A$2:$A$4,Calibration!$C$2:$C$4,E336)</f>
        <v>433.85729689275536</v>
      </c>
      <c r="L336" s="2">
        <f>TREND(Calibration!$A$2:$A$4,Calibration!$D$2:$D$4,G336)</f>
        <v>507.1421383146436</v>
      </c>
    </row>
    <row r="337" spans="1:12" x14ac:dyDescent="0.25">
      <c r="A337">
        <v>1675027</v>
      </c>
      <c r="B337">
        <v>15.18799973</v>
      </c>
      <c r="C337">
        <v>0.31130001000000002</v>
      </c>
      <c r="D337">
        <v>35.134998320000001</v>
      </c>
      <c r="E337">
        <v>0.24908</v>
      </c>
      <c r="F337">
        <v>37.438999180000003</v>
      </c>
      <c r="G337">
        <v>0.82840002000000001</v>
      </c>
      <c r="H337">
        <v>33.120998380000003</v>
      </c>
      <c r="J337" s="2">
        <f>TREND(Calibration!$A$2:$A$4,Calibration!$B$2:$B$4,C337)</f>
        <v>388.17556560936464</v>
      </c>
      <c r="K337" s="2">
        <f>TREND(Calibration!$A$2:$A$4,Calibration!$C$2:$C$4,E337)</f>
        <v>433.85729689275536</v>
      </c>
      <c r="L337" s="2">
        <f>TREND(Calibration!$A$2:$A$4,Calibration!$D$2:$D$4,G337)</f>
        <v>504.09783973112394</v>
      </c>
    </row>
    <row r="338" spans="1:12" x14ac:dyDescent="0.25">
      <c r="A338">
        <v>1680018</v>
      </c>
      <c r="B338">
        <v>15.180999760000001</v>
      </c>
      <c r="C338">
        <v>0.31507998999999998</v>
      </c>
      <c r="D338">
        <v>35.187999730000001</v>
      </c>
      <c r="E338">
        <v>0.24843000000000001</v>
      </c>
      <c r="F338">
        <v>37.436000819999997</v>
      </c>
      <c r="G338">
        <v>0.82679999000000004</v>
      </c>
      <c r="H338">
        <v>33.088001249999998</v>
      </c>
      <c r="J338" s="2">
        <f>TREND(Calibration!$A$2:$A$4,Calibration!$B$2:$B$4,C338)</f>
        <v>404.96230746759193</v>
      </c>
      <c r="K338" s="2">
        <f>TREND(Calibration!$A$2:$A$4,Calibration!$C$2:$C$4,E338)</f>
        <v>428.84682399534177</v>
      </c>
      <c r="L338" s="2">
        <f>TREND(Calibration!$A$2:$A$4,Calibration!$D$2:$D$4,G338)</f>
        <v>503.10375832601562</v>
      </c>
    </row>
    <row r="339" spans="1:12" x14ac:dyDescent="0.25">
      <c r="A339">
        <v>1685067</v>
      </c>
      <c r="B339">
        <v>15.14599991</v>
      </c>
      <c r="C339">
        <v>0.31308001000000002</v>
      </c>
      <c r="D339">
        <v>35.178001399999999</v>
      </c>
      <c r="E339">
        <v>0.24843000000000001</v>
      </c>
      <c r="F339">
        <v>37.368999479999999</v>
      </c>
      <c r="G339">
        <v>0.82249998999999996</v>
      </c>
      <c r="H339">
        <v>33.17200089</v>
      </c>
      <c r="J339" s="2">
        <f>TREND(Calibration!$A$2:$A$4,Calibration!$B$2:$B$4,C339)</f>
        <v>396.0804752934489</v>
      </c>
      <c r="K339" s="2">
        <f>TREND(Calibration!$A$2:$A$4,Calibration!$C$2:$C$4,E339)</f>
        <v>428.84682399534177</v>
      </c>
      <c r="L339" s="2">
        <f>TREND(Calibration!$A$2:$A$4,Calibration!$D$2:$D$4,G339)</f>
        <v>500.43221464123087</v>
      </c>
    </row>
    <row r="340" spans="1:12" x14ac:dyDescent="0.25">
      <c r="A340">
        <v>1690018</v>
      </c>
      <c r="B340">
        <v>15.119999890000001</v>
      </c>
      <c r="C340">
        <v>0.30941001000000001</v>
      </c>
      <c r="D340">
        <v>35.180999759999999</v>
      </c>
      <c r="E340">
        <v>0.24838001000000001</v>
      </c>
      <c r="F340">
        <v>37.458000179999999</v>
      </c>
      <c r="G340">
        <v>0.82950002</v>
      </c>
      <c r="H340">
        <v>33.13999939</v>
      </c>
      <c r="J340" s="2">
        <f>TREND(Calibration!$A$2:$A$4,Calibration!$B$2:$B$4,C340)</f>
        <v>379.78215027064584</v>
      </c>
      <c r="K340" s="2">
        <f>TREND(Calibration!$A$2:$A$4,Calibration!$C$2:$C$4,E340)</f>
        <v>428.46148008743126</v>
      </c>
      <c r="L340" s="2">
        <f>TREND(Calibration!$A$2:$A$4,Calibration!$D$2:$D$4,G340)</f>
        <v>504.78125788304567</v>
      </c>
    </row>
    <row r="341" spans="1:12" x14ac:dyDescent="0.25">
      <c r="A341">
        <v>1695018</v>
      </c>
      <c r="B341">
        <v>15.010000229999999</v>
      </c>
      <c r="C341">
        <v>0.31130001000000002</v>
      </c>
      <c r="D341">
        <v>35.153999329999998</v>
      </c>
      <c r="E341">
        <v>0.24849001000000001</v>
      </c>
      <c r="F341">
        <v>37.403999329999998</v>
      </c>
      <c r="G341">
        <v>0.82029998000000004</v>
      </c>
      <c r="H341">
        <v>33.02099991</v>
      </c>
      <c r="J341" s="2">
        <f>TREND(Calibration!$A$2:$A$4,Calibration!$B$2:$B$4,C341)</f>
        <v>388.17556560936464</v>
      </c>
      <c r="K341" s="2">
        <f>TREND(Calibration!$A$2:$A$4,Calibration!$C$2:$C$4,E341)</f>
        <v>429.30940627007067</v>
      </c>
      <c r="L341" s="2">
        <f>TREND(Calibration!$A$2:$A$4,Calibration!$D$2:$D$4,G341)</f>
        <v>499.06537212449524</v>
      </c>
    </row>
    <row r="342" spans="1:12" x14ac:dyDescent="0.25">
      <c r="A342">
        <v>1700018</v>
      </c>
      <c r="B342">
        <v>15.010000229999999</v>
      </c>
      <c r="C342">
        <v>0.31189001</v>
      </c>
      <c r="D342">
        <v>35.188999180000003</v>
      </c>
      <c r="E342">
        <v>0.24843000000000001</v>
      </c>
      <c r="F342">
        <v>37.346000670000002</v>
      </c>
      <c r="G342">
        <v>0.81279999000000003</v>
      </c>
      <c r="H342">
        <v>33.068000789999999</v>
      </c>
      <c r="J342" s="2">
        <f>TREND(Calibration!$A$2:$A$4,Calibration!$B$2:$B$4,C342)</f>
        <v>390.79573230240362</v>
      </c>
      <c r="K342" s="2">
        <f>TREND(Calibration!$A$2:$A$4,Calibration!$C$2:$C$4,E342)</f>
        <v>428.84682399534177</v>
      </c>
      <c r="L342" s="2">
        <f>TREND(Calibration!$A$2:$A$4,Calibration!$D$2:$D$4,G342)</f>
        <v>494.40570911973981</v>
      </c>
    </row>
    <row r="343" spans="1:12" x14ac:dyDescent="0.25">
      <c r="A343">
        <v>1705029</v>
      </c>
      <c r="B343">
        <v>14.98700047</v>
      </c>
      <c r="C343">
        <v>0.31411001</v>
      </c>
      <c r="D343">
        <v>35.144001009999997</v>
      </c>
      <c r="E343">
        <v>0.24849001000000001</v>
      </c>
      <c r="F343">
        <v>37.393001560000002</v>
      </c>
      <c r="G343">
        <v>0.81919998000000005</v>
      </c>
      <c r="H343">
        <v>33.116001130000001</v>
      </c>
      <c r="J343" s="2">
        <f>TREND(Calibration!$A$2:$A$4,Calibration!$B$2:$B$4,C343)</f>
        <v>400.65466460502557</v>
      </c>
      <c r="K343" s="2">
        <f>TREND(Calibration!$A$2:$A$4,Calibration!$C$2:$C$4,E343)</f>
        <v>429.30940627007067</v>
      </c>
      <c r="L343" s="2">
        <f>TREND(Calibration!$A$2:$A$4,Calibration!$D$2:$D$4,G343)</f>
        <v>498.38195397257363</v>
      </c>
    </row>
    <row r="344" spans="1:12" x14ac:dyDescent="0.25">
      <c r="A344">
        <v>1710018</v>
      </c>
      <c r="B344">
        <v>14.993000029999999</v>
      </c>
      <c r="C344">
        <v>0.31222000999999999</v>
      </c>
      <c r="D344">
        <v>35.181999210000001</v>
      </c>
      <c r="E344">
        <v>0.24838001000000001</v>
      </c>
      <c r="F344">
        <v>37.400001529999997</v>
      </c>
      <c r="G344">
        <v>0.81010002000000003</v>
      </c>
      <c r="H344">
        <v>33.08000183</v>
      </c>
      <c r="J344" s="2">
        <f>TREND(Calibration!$A$2:$A$4,Calibration!$B$2:$B$4,C344)</f>
        <v>392.26124926630678</v>
      </c>
      <c r="K344" s="2">
        <f>TREND(Calibration!$A$2:$A$4,Calibration!$C$2:$C$4,E344)</f>
        <v>428.46148008743126</v>
      </c>
      <c r="L344" s="2">
        <f>TREND(Calibration!$A$2:$A$4,Calibration!$D$2:$D$4,G344)</f>
        <v>492.72824684006349</v>
      </c>
    </row>
    <row r="345" spans="1:12" x14ac:dyDescent="0.25">
      <c r="A345">
        <v>1715017</v>
      </c>
      <c r="B345">
        <v>15.11299992</v>
      </c>
      <c r="C345">
        <v>0.31313999999999997</v>
      </c>
      <c r="D345">
        <v>35.125</v>
      </c>
      <c r="E345">
        <v>0.24806</v>
      </c>
      <c r="F345">
        <v>37.433998109999997</v>
      </c>
      <c r="G345">
        <v>0.81919998000000005</v>
      </c>
      <c r="H345">
        <v>33.125</v>
      </c>
      <c r="J345" s="2">
        <f>TREND(Calibration!$A$2:$A$4,Calibration!$B$2:$B$4,C345)</f>
        <v>396.34688851364422</v>
      </c>
      <c r="K345" s="2">
        <f>TREND(Calibration!$A$2:$A$4,Calibration!$C$2:$C$4,E345)</f>
        <v>425.99470865373678</v>
      </c>
      <c r="L345" s="2">
        <f>TREND(Calibration!$A$2:$A$4,Calibration!$D$2:$D$4,G345)</f>
        <v>498.38195397257363</v>
      </c>
    </row>
    <row r="346" spans="1:12" x14ac:dyDescent="0.25">
      <c r="A346">
        <v>1720028</v>
      </c>
      <c r="B346">
        <v>15.161999700000001</v>
      </c>
      <c r="C346">
        <v>0.31411001</v>
      </c>
      <c r="D346">
        <v>35.173000340000002</v>
      </c>
      <c r="E346">
        <v>0.24811</v>
      </c>
      <c r="F346">
        <v>37.370998380000003</v>
      </c>
      <c r="G346">
        <v>0.80199999</v>
      </c>
      <c r="H346">
        <v>33.109001159999998</v>
      </c>
      <c r="J346" s="2">
        <f>TREND(Calibration!$A$2:$A$4,Calibration!$B$2:$B$4,C346)</f>
        <v>400.65466460502557</v>
      </c>
      <c r="K346" s="2">
        <f>TREND(Calibration!$A$2:$A$4,Calibration!$C$2:$C$4,E346)</f>
        <v>426.3801296458455</v>
      </c>
      <c r="L346" s="2">
        <f>TREND(Calibration!$A$2:$A$4,Calibration!$D$2:$D$4,G346)</f>
        <v>487.69578544632702</v>
      </c>
    </row>
    <row r="347" spans="1:12" x14ac:dyDescent="0.25">
      <c r="A347">
        <v>1725067</v>
      </c>
      <c r="B347">
        <v>15.20100021</v>
      </c>
      <c r="C347">
        <v>0.31325001000000002</v>
      </c>
      <c r="D347">
        <v>35.16999817</v>
      </c>
      <c r="E347">
        <v>0.24806</v>
      </c>
      <c r="F347">
        <v>37.412998199999997</v>
      </c>
      <c r="G347">
        <v>0.80519998000000004</v>
      </c>
      <c r="H347">
        <v>33.043998719999998</v>
      </c>
      <c r="J347" s="2">
        <f>TREND(Calibration!$A$2:$A$4,Calibration!$B$2:$B$4,C347)</f>
        <v>396.83543857788391</v>
      </c>
      <c r="K347" s="2">
        <f>TREND(Calibration!$A$2:$A$4,Calibration!$C$2:$C$4,E347)</f>
        <v>425.99470865373678</v>
      </c>
      <c r="L347" s="2">
        <f>TREND(Calibration!$A$2:$A$4,Calibration!$D$2:$D$4,G347)</f>
        <v>489.68390476629781</v>
      </c>
    </row>
    <row r="348" spans="1:12" x14ac:dyDescent="0.25">
      <c r="A348">
        <v>1730018</v>
      </c>
      <c r="B348">
        <v>15.204999920000001</v>
      </c>
      <c r="C348">
        <v>0.31253998999999999</v>
      </c>
      <c r="D348">
        <v>35.141998289999997</v>
      </c>
      <c r="E348">
        <v>0.24806</v>
      </c>
      <c r="F348">
        <v>37.39599991</v>
      </c>
      <c r="G348">
        <v>0.81760001000000004</v>
      </c>
      <c r="H348">
        <v>33.04499817</v>
      </c>
      <c r="J348" s="2">
        <f>TREND(Calibration!$A$2:$A$4,Calibration!$B$2:$B$4,C348)</f>
        <v>393.68226780603345</v>
      </c>
      <c r="K348" s="2">
        <f>TREND(Calibration!$A$2:$A$4,Calibration!$C$2:$C$4,E348)</f>
        <v>425.99470865373678</v>
      </c>
      <c r="L348" s="2">
        <f>TREND(Calibration!$A$2:$A$4,Calibration!$D$2:$D$4,G348)</f>
        <v>497.38790984481892</v>
      </c>
    </row>
    <row r="349" spans="1:12" x14ac:dyDescent="0.25">
      <c r="A349">
        <v>1735029</v>
      </c>
      <c r="B349">
        <v>15.14299965</v>
      </c>
      <c r="C349">
        <v>0.31373000000000001</v>
      </c>
      <c r="D349">
        <v>35.16999817</v>
      </c>
      <c r="E349">
        <v>0.24811</v>
      </c>
      <c r="F349">
        <v>37.368999479999999</v>
      </c>
      <c r="G349">
        <v>0.80839998000000002</v>
      </c>
      <c r="H349">
        <v>33.104999540000001</v>
      </c>
      <c r="J349" s="2">
        <f>TREND(Calibration!$A$2:$A$4,Calibration!$B$2:$B$4,C349)</f>
        <v>398.96705520668365</v>
      </c>
      <c r="K349" s="2">
        <f>TREND(Calibration!$A$2:$A$4,Calibration!$C$2:$C$4,E349)</f>
        <v>426.3801296458455</v>
      </c>
      <c r="L349" s="2">
        <f>TREND(Calibration!$A$2:$A$4,Calibration!$D$2:$D$4,G349)</f>
        <v>491.67203029916084</v>
      </c>
    </row>
    <row r="350" spans="1:12" x14ac:dyDescent="0.25">
      <c r="A350">
        <v>1740018</v>
      </c>
      <c r="B350">
        <v>15.15600014</v>
      </c>
      <c r="C350">
        <v>0.31325001000000002</v>
      </c>
      <c r="D350">
        <v>35.146999360000002</v>
      </c>
      <c r="E350">
        <v>0.248</v>
      </c>
      <c r="F350">
        <v>37.437999730000001</v>
      </c>
      <c r="G350">
        <v>0.80790001</v>
      </c>
      <c r="H350">
        <v>33.097000119999997</v>
      </c>
      <c r="J350" s="2">
        <f>TREND(Calibration!$A$2:$A$4,Calibration!$B$2:$B$4,C350)</f>
        <v>396.83543857788391</v>
      </c>
      <c r="K350" s="2">
        <f>TREND(Calibration!$A$2:$A$4,Calibration!$C$2:$C$4,E350)</f>
        <v>425.53220346320632</v>
      </c>
      <c r="L350" s="2">
        <f>TREND(Calibration!$A$2:$A$4,Calibration!$D$2:$D$4,G350)</f>
        <v>491.36140432332786</v>
      </c>
    </row>
    <row r="351" spans="1:12" x14ac:dyDescent="0.25">
      <c r="A351">
        <v>1745018</v>
      </c>
      <c r="B351">
        <v>15.164999959999999</v>
      </c>
      <c r="C351">
        <v>0.31071000999999998</v>
      </c>
      <c r="D351">
        <v>35.207000729999997</v>
      </c>
      <c r="E351">
        <v>0.24811</v>
      </c>
      <c r="F351">
        <v>37.42599869</v>
      </c>
      <c r="G351">
        <v>0.79600000000000004</v>
      </c>
      <c r="H351">
        <v>33.049999239999998</v>
      </c>
      <c r="J351" s="2">
        <f>TREND(Calibration!$A$2:$A$4,Calibration!$B$2:$B$4,C351)</f>
        <v>385.5553989163252</v>
      </c>
      <c r="K351" s="2">
        <f>TREND(Calibration!$A$2:$A$4,Calibration!$C$2:$C$4,E351)</f>
        <v>426.3801296458455</v>
      </c>
      <c r="L351" s="2">
        <f>TREND(Calibration!$A$2:$A$4,Calibration!$D$2:$D$4,G351)</f>
        <v>483.96805628510111</v>
      </c>
    </row>
    <row r="352" spans="1:12" x14ac:dyDescent="0.25">
      <c r="A352">
        <v>1750018</v>
      </c>
      <c r="B352">
        <v>15.12699986</v>
      </c>
      <c r="C352">
        <v>0.30908000000000002</v>
      </c>
      <c r="D352">
        <v>35.164001460000001</v>
      </c>
      <c r="E352">
        <v>0.24815999999999999</v>
      </c>
      <c r="F352">
        <v>37.355998990000003</v>
      </c>
      <c r="G352">
        <v>0.79439998000000001</v>
      </c>
      <c r="H352">
        <v>33.118000029999997</v>
      </c>
      <c r="J352" s="2">
        <f>TREND(Calibration!$A$2:$A$4,Calibration!$B$2:$B$4,C352)</f>
        <v>378.31658889713754</v>
      </c>
      <c r="K352" s="2">
        <f>TREND(Calibration!$A$2:$A$4,Calibration!$C$2:$C$4,E352)</f>
        <v>426.76555063795422</v>
      </c>
      <c r="L352" s="2">
        <f>TREND(Calibration!$A$2:$A$4,Calibration!$D$2:$D$4,G352)</f>
        <v>482.97398109288503</v>
      </c>
    </row>
    <row r="353" spans="1:12" x14ac:dyDescent="0.25">
      <c r="A353">
        <v>1755018</v>
      </c>
      <c r="B353">
        <v>15.13300037</v>
      </c>
      <c r="C353">
        <v>0.31130001000000002</v>
      </c>
      <c r="D353">
        <v>35.166999820000001</v>
      </c>
      <c r="E353">
        <v>0.248</v>
      </c>
      <c r="F353">
        <v>37.368999479999999</v>
      </c>
      <c r="G353">
        <v>0.78949999999999998</v>
      </c>
      <c r="H353">
        <v>33.073001859999998</v>
      </c>
      <c r="J353" s="2">
        <f>TREND(Calibration!$A$2:$A$4,Calibration!$B$2:$B$4,C353)</f>
        <v>388.17556560936464</v>
      </c>
      <c r="K353" s="2">
        <f>TREND(Calibration!$A$2:$A$4,Calibration!$C$2:$C$4,E353)</f>
        <v>425.53220346320632</v>
      </c>
      <c r="L353" s="2">
        <f>TREND(Calibration!$A$2:$A$4,Calibration!$D$2:$D$4,G353)</f>
        <v>479.92967629647308</v>
      </c>
    </row>
    <row r="354" spans="1:12" x14ac:dyDescent="0.25">
      <c r="A354">
        <v>1760018</v>
      </c>
      <c r="B354">
        <v>15.18799973</v>
      </c>
      <c r="C354">
        <v>0.31130001000000002</v>
      </c>
      <c r="D354">
        <v>35.1570015</v>
      </c>
      <c r="E354">
        <v>0.24811</v>
      </c>
      <c r="F354">
        <v>37.418998719999998</v>
      </c>
      <c r="G354">
        <v>0.79820000999999996</v>
      </c>
      <c r="H354">
        <v>33.138000490000003</v>
      </c>
      <c r="J354" s="2">
        <f>TREND(Calibration!$A$2:$A$4,Calibration!$B$2:$B$4,C354)</f>
        <v>388.17556560936464</v>
      </c>
      <c r="K354" s="2">
        <f>TREND(Calibration!$A$2:$A$4,Calibration!$C$2:$C$4,E354)</f>
        <v>426.3801296458455</v>
      </c>
      <c r="L354" s="2">
        <f>TREND(Calibration!$A$2:$A$4,Calibration!$D$2:$D$4,G354)</f>
        <v>485.33489880183674</v>
      </c>
    </row>
    <row r="355" spans="1:12" x14ac:dyDescent="0.25">
      <c r="A355">
        <v>1765018</v>
      </c>
      <c r="B355">
        <v>15.17500019</v>
      </c>
      <c r="C355">
        <v>0.31345999000000002</v>
      </c>
      <c r="D355">
        <v>35.178001399999999</v>
      </c>
      <c r="E355">
        <v>0.248</v>
      </c>
      <c r="F355">
        <v>37.444999690000003</v>
      </c>
      <c r="G355">
        <v>0.79710000999999997</v>
      </c>
      <c r="H355">
        <v>33.196998600000001</v>
      </c>
      <c r="J355" s="2">
        <f>TREND(Calibration!$A$2:$A$4,Calibration!$B$2:$B$4,C355)</f>
        <v>397.76795146297604</v>
      </c>
      <c r="K355" s="2">
        <f>TREND(Calibration!$A$2:$A$4,Calibration!$C$2:$C$4,E355)</f>
        <v>425.53220346320632</v>
      </c>
      <c r="L355" s="2">
        <f>TREND(Calibration!$A$2:$A$4,Calibration!$D$2:$D$4,G355)</f>
        <v>484.65148064991507</v>
      </c>
    </row>
    <row r="356" spans="1:12" x14ac:dyDescent="0.25">
      <c r="A356">
        <v>1770018</v>
      </c>
      <c r="B356">
        <v>15.180999760000001</v>
      </c>
      <c r="C356">
        <v>0.31097998999999998</v>
      </c>
      <c r="D356">
        <v>35.173999790000003</v>
      </c>
      <c r="E356">
        <v>0.24811</v>
      </c>
      <c r="F356">
        <v>37.457000729999997</v>
      </c>
      <c r="G356">
        <v>0.79490000000000005</v>
      </c>
      <c r="H356">
        <v>33.17599869</v>
      </c>
      <c r="J356" s="2">
        <f>TREND(Calibration!$A$2:$A$4,Calibration!$B$2:$B$4,C356)</f>
        <v>386.75436943121804</v>
      </c>
      <c r="K356" s="2">
        <f>TREND(Calibration!$A$2:$A$4,Calibration!$C$2:$C$4,E356)</f>
        <v>426.3801296458455</v>
      </c>
      <c r="L356" s="2">
        <f>TREND(Calibration!$A$2:$A$4,Calibration!$D$2:$D$4,G356)</f>
        <v>483.2846381331795</v>
      </c>
    </row>
    <row r="357" spans="1:12" x14ac:dyDescent="0.25">
      <c r="A357">
        <v>1775018</v>
      </c>
      <c r="B357">
        <v>15.147999759999999</v>
      </c>
      <c r="C357">
        <v>0.31280999999999998</v>
      </c>
      <c r="D357">
        <v>35.210998539999999</v>
      </c>
      <c r="E357">
        <v>0.24811</v>
      </c>
      <c r="F357">
        <v>37.477001190000003</v>
      </c>
      <c r="G357">
        <v>0.79280001</v>
      </c>
      <c r="H357">
        <v>33.151000979999999</v>
      </c>
      <c r="J357" s="2">
        <f>TREND(Calibration!$A$2:$A$4,Calibration!$B$2:$B$4,C357)</f>
        <v>394.88137154974106</v>
      </c>
      <c r="K357" s="2">
        <f>TREND(Calibration!$A$2:$A$4,Calibration!$C$2:$C$4,E357)</f>
        <v>426.3801296458455</v>
      </c>
      <c r="L357" s="2">
        <f>TREND(Calibration!$A$2:$A$4,Calibration!$D$2:$D$4,G357)</f>
        <v>481.97993696513038</v>
      </c>
    </row>
    <row r="358" spans="1:12" x14ac:dyDescent="0.25">
      <c r="A358">
        <v>1780018</v>
      </c>
      <c r="B358">
        <v>15.07699966</v>
      </c>
      <c r="C358">
        <v>0.31200000999999999</v>
      </c>
      <c r="D358">
        <v>35.198001859999998</v>
      </c>
      <c r="E358">
        <v>0.24811</v>
      </c>
      <c r="F358">
        <v>37.416999820000001</v>
      </c>
      <c r="G358">
        <v>0.77499998000000003</v>
      </c>
      <c r="H358">
        <v>33.147998809999997</v>
      </c>
      <c r="J358" s="2">
        <f>TREND(Calibration!$A$2:$A$4,Calibration!$B$2:$B$4,C358)</f>
        <v>391.28423795703793</v>
      </c>
      <c r="K358" s="2">
        <f>TREND(Calibration!$A$2:$A$4,Calibration!$C$2:$C$4,E358)</f>
        <v>426.3801296458455</v>
      </c>
      <c r="L358" s="2">
        <f>TREND(Calibration!$A$2:$A$4,Calibration!$D$2:$D$4,G358)</f>
        <v>470.92097004990285</v>
      </c>
    </row>
    <row r="359" spans="1:12" x14ac:dyDescent="0.25">
      <c r="A359">
        <v>1785018</v>
      </c>
      <c r="B359">
        <v>15.03199959</v>
      </c>
      <c r="C359">
        <v>0.31071000999999998</v>
      </c>
      <c r="D359">
        <v>35.159999849999998</v>
      </c>
      <c r="E359">
        <v>0.24806</v>
      </c>
      <c r="F359">
        <v>37.444000240000001</v>
      </c>
      <c r="G359">
        <v>0.7863</v>
      </c>
      <c r="H359">
        <v>33.138000490000003</v>
      </c>
      <c r="J359" s="2">
        <f>TREND(Calibration!$A$2:$A$4,Calibration!$B$2:$B$4,C359)</f>
        <v>385.5553989163252</v>
      </c>
      <c r="K359" s="2">
        <f>TREND(Calibration!$A$2:$A$4,Calibration!$C$2:$C$4,E359)</f>
        <v>425.99470865373678</v>
      </c>
      <c r="L359" s="2">
        <f>TREND(Calibration!$A$2:$A$4,Calibration!$D$2:$D$4,G359)</f>
        <v>477.94155076361005</v>
      </c>
    </row>
    <row r="360" spans="1:12" x14ac:dyDescent="0.25">
      <c r="A360">
        <v>1790018</v>
      </c>
      <c r="B360">
        <v>14.97099972</v>
      </c>
      <c r="C360">
        <v>0.31097998999999998</v>
      </c>
      <c r="D360">
        <v>35.141998289999997</v>
      </c>
      <c r="E360">
        <v>0.24811</v>
      </c>
      <c r="F360">
        <v>37.456001280000002</v>
      </c>
      <c r="G360">
        <v>0.78469997999999996</v>
      </c>
      <c r="H360">
        <v>33.103000639999998</v>
      </c>
      <c r="J360" s="2">
        <f>TREND(Calibration!$A$2:$A$4,Calibration!$B$2:$B$4,C360)</f>
        <v>386.75436943121804</v>
      </c>
      <c r="K360" s="2">
        <f>TREND(Calibration!$A$2:$A$4,Calibration!$C$2:$C$4,E360)</f>
        <v>426.3801296458455</v>
      </c>
      <c r="L360" s="2">
        <f>TREND(Calibration!$A$2:$A$4,Calibration!$D$2:$D$4,G360)</f>
        <v>476.94747557139391</v>
      </c>
    </row>
    <row r="361" spans="1:12" x14ac:dyDescent="0.25">
      <c r="A361">
        <v>1795018</v>
      </c>
      <c r="B361">
        <v>15.06400013</v>
      </c>
      <c r="C361">
        <v>0.31200000999999999</v>
      </c>
      <c r="D361">
        <v>35.123001100000003</v>
      </c>
      <c r="E361">
        <v>0.24806</v>
      </c>
      <c r="F361">
        <v>37.426998140000002</v>
      </c>
      <c r="G361">
        <v>0.78899996999999999</v>
      </c>
      <c r="H361">
        <v>33.106998439999998</v>
      </c>
      <c r="J361" s="2">
        <f>TREND(Calibration!$A$2:$A$4,Calibration!$B$2:$B$4,C361)</f>
        <v>391.28423795703793</v>
      </c>
      <c r="K361" s="2">
        <f>TREND(Calibration!$A$2:$A$4,Calibration!$C$2:$C$4,E361)</f>
        <v>425.99470865373678</v>
      </c>
      <c r="L361" s="2">
        <f>TREND(Calibration!$A$2:$A$4,Calibration!$D$2:$D$4,G361)</f>
        <v>479.61901304328632</v>
      </c>
    </row>
    <row r="362" spans="1:12" x14ac:dyDescent="0.25">
      <c r="A362">
        <v>1800018</v>
      </c>
      <c r="B362">
        <v>15.149999619999999</v>
      </c>
      <c r="C362">
        <v>0.31130001000000002</v>
      </c>
      <c r="D362">
        <v>35.15499878</v>
      </c>
      <c r="E362">
        <v>0.24811</v>
      </c>
      <c r="F362">
        <v>37.430999759999999</v>
      </c>
      <c r="G362">
        <v>0.78579997999999995</v>
      </c>
      <c r="H362">
        <v>33.048999790000003</v>
      </c>
      <c r="J362" s="2">
        <f>TREND(Calibration!$A$2:$A$4,Calibration!$B$2:$B$4,C362)</f>
        <v>388.17556560936464</v>
      </c>
      <c r="K362" s="2">
        <f>TREND(Calibration!$A$2:$A$4,Calibration!$C$2:$C$4,E362)</f>
        <v>426.3801296458455</v>
      </c>
      <c r="L362" s="2">
        <f>TREND(Calibration!$A$2:$A$4,Calibration!$D$2:$D$4,G362)</f>
        <v>477.63089372331558</v>
      </c>
    </row>
    <row r="363" spans="1:12" x14ac:dyDescent="0.25">
      <c r="A363">
        <v>1805018</v>
      </c>
      <c r="B363">
        <v>15.24400043</v>
      </c>
      <c r="C363">
        <v>0.31222000999999999</v>
      </c>
      <c r="D363">
        <v>35.147998809999997</v>
      </c>
      <c r="E363">
        <v>0.24784</v>
      </c>
      <c r="F363">
        <v>37.416000369999999</v>
      </c>
      <c r="G363">
        <v>0.78899996999999999</v>
      </c>
      <c r="H363">
        <v>33.091999049999998</v>
      </c>
      <c r="J363" s="2">
        <f>TREND(Calibration!$A$2:$A$4,Calibration!$B$2:$B$4,C363)</f>
        <v>392.26124926630678</v>
      </c>
      <c r="K363" s="2">
        <f>TREND(Calibration!$A$2:$A$4,Calibration!$C$2:$C$4,E363)</f>
        <v>424.29885628845841</v>
      </c>
      <c r="L363" s="2">
        <f>TREND(Calibration!$A$2:$A$4,Calibration!$D$2:$D$4,G363)</f>
        <v>479.61901304328632</v>
      </c>
    </row>
    <row r="364" spans="1:12" x14ac:dyDescent="0.25">
      <c r="A364">
        <v>1810018</v>
      </c>
      <c r="B364">
        <v>15.26200008</v>
      </c>
      <c r="C364">
        <v>0.31610999000000001</v>
      </c>
      <c r="D364">
        <v>35.208999630000001</v>
      </c>
      <c r="E364">
        <v>0.24745998999999999</v>
      </c>
      <c r="F364">
        <v>37.451000209999997</v>
      </c>
      <c r="G364">
        <v>0.78200000999999997</v>
      </c>
      <c r="H364">
        <v>33.078998570000003</v>
      </c>
      <c r="J364" s="2">
        <f>TREND(Calibration!$A$2:$A$4,Calibration!$B$2:$B$4,C364)</f>
        <v>409.53649677916883</v>
      </c>
      <c r="K364" s="2">
        <f>TREND(Calibration!$A$2:$A$4,Calibration!$C$2:$C$4,E364)</f>
        <v>421.36957966423347</v>
      </c>
      <c r="L364" s="2">
        <f>TREND(Calibration!$A$2:$A$4,Calibration!$D$2:$D$4,G364)</f>
        <v>475.27001329171759</v>
      </c>
    </row>
    <row r="365" spans="1:12" x14ac:dyDescent="0.25">
      <c r="A365">
        <v>1815038</v>
      </c>
      <c r="B365">
        <v>15.26500034</v>
      </c>
      <c r="C365">
        <v>0.31664999999999999</v>
      </c>
      <c r="D365">
        <v>35.198001859999998</v>
      </c>
      <c r="E365">
        <v>0.24745998999999999</v>
      </c>
      <c r="F365">
        <v>37.397998809999997</v>
      </c>
      <c r="G365">
        <v>0.77929996999999995</v>
      </c>
      <c r="H365">
        <v>33.15499878</v>
      </c>
      <c r="J365" s="2">
        <f>TREND(Calibration!$A$2:$A$4,Calibration!$B$2:$B$4,C365)</f>
        <v>411.93465985697912</v>
      </c>
      <c r="K365" s="2">
        <f>TREND(Calibration!$A$2:$A$4,Calibration!$C$2:$C$4,E365)</f>
        <v>421.36957966423347</v>
      </c>
      <c r="L365" s="2">
        <f>TREND(Calibration!$A$2:$A$4,Calibration!$D$2:$D$4,G365)</f>
        <v>473.59250752179526</v>
      </c>
    </row>
    <row r="366" spans="1:12" x14ac:dyDescent="0.25">
      <c r="A366">
        <v>1820018</v>
      </c>
      <c r="B366">
        <v>15.213999749999999</v>
      </c>
      <c r="C366">
        <v>0.31297999999999998</v>
      </c>
      <c r="D366">
        <v>35.174999239999998</v>
      </c>
      <c r="E366">
        <v>0.24740999999999999</v>
      </c>
      <c r="F366">
        <v>37.442001339999997</v>
      </c>
      <c r="G366">
        <v>0.77439999999999998</v>
      </c>
      <c r="H366">
        <v>33.062999730000001</v>
      </c>
      <c r="J366" s="2">
        <f>TREND(Calibration!$A$2:$A$4,Calibration!$B$2:$B$4,C366)</f>
        <v>395.63633483417607</v>
      </c>
      <c r="K366" s="2">
        <f>TREND(Calibration!$A$2:$A$4,Calibration!$C$2:$C$4,E366)</f>
        <v>420.98423575632296</v>
      </c>
      <c r="L366" s="2">
        <f>TREND(Calibration!$A$2:$A$4,Calibration!$D$2:$D$4,G366)</f>
        <v>470.54820893827559</v>
      </c>
    </row>
    <row r="367" spans="1:12" x14ac:dyDescent="0.25">
      <c r="A367">
        <v>1825018</v>
      </c>
      <c r="B367">
        <v>15.196999549999999</v>
      </c>
      <c r="C367">
        <v>0.30853998999999999</v>
      </c>
      <c r="D367">
        <v>35.183998109999997</v>
      </c>
      <c r="E367">
        <v>0.24735001000000001</v>
      </c>
      <c r="F367">
        <v>37.438999180000003</v>
      </c>
      <c r="G367">
        <v>0.77549999999999997</v>
      </c>
      <c r="H367">
        <v>33.055999759999999</v>
      </c>
      <c r="J367" s="2">
        <f>TREND(Calibration!$A$2:$A$4,Calibration!$B$2:$B$4,C367)</f>
        <v>375.91842581932701</v>
      </c>
      <c r="K367" s="2">
        <f>TREND(Calibration!$A$2:$A$4,Calibration!$C$2:$C$4,E367)</f>
        <v>420.52180764999116</v>
      </c>
      <c r="L367" s="2">
        <f>TREND(Calibration!$A$2:$A$4,Calibration!$D$2:$D$4,G367)</f>
        <v>471.23162709019726</v>
      </c>
    </row>
    <row r="368" spans="1:12" x14ac:dyDescent="0.25">
      <c r="A368">
        <v>1830042</v>
      </c>
      <c r="B368">
        <v>15.20400047</v>
      </c>
      <c r="C368">
        <v>0.30687001000000003</v>
      </c>
      <c r="D368">
        <v>35.208999630000001</v>
      </c>
      <c r="E368">
        <v>0.24751999999999999</v>
      </c>
      <c r="F368">
        <v>37.365001679999999</v>
      </c>
      <c r="G368">
        <v>0.76740003000000001</v>
      </c>
      <c r="H368">
        <v>33.124000549999998</v>
      </c>
      <c r="J368" s="2">
        <f>TREND(Calibration!$A$2:$A$4,Calibration!$B$2:$B$4,C368)</f>
        <v>368.50211060908737</v>
      </c>
      <c r="K368" s="2">
        <f>TREND(Calibration!$A$2:$A$4,Calibration!$C$2:$C$4,E368)</f>
        <v>421.83216193896237</v>
      </c>
      <c r="L368" s="2">
        <f>TREND(Calibration!$A$2:$A$4,Calibration!$D$2:$D$4,G368)</f>
        <v>466.19920297381458</v>
      </c>
    </row>
    <row r="369" spans="1:12" x14ac:dyDescent="0.25">
      <c r="A369">
        <v>1835018</v>
      </c>
      <c r="B369">
        <v>15.21899986</v>
      </c>
      <c r="C369">
        <v>0.31011</v>
      </c>
      <c r="D369">
        <v>35.171001429999997</v>
      </c>
      <c r="E369">
        <v>0.24756998999999999</v>
      </c>
      <c r="F369">
        <v>37.444999690000003</v>
      </c>
      <c r="G369">
        <v>0.77499998000000003</v>
      </c>
      <c r="H369">
        <v>33.066001890000003</v>
      </c>
      <c r="J369" s="2">
        <f>TREND(Calibration!$A$2:$A$4,Calibration!$B$2:$B$4,C369)</f>
        <v>382.89077820871444</v>
      </c>
      <c r="K369" s="2">
        <f>TREND(Calibration!$A$2:$A$4,Calibration!$C$2:$C$4,E369)</f>
        <v>422.21750584687265</v>
      </c>
      <c r="L369" s="2">
        <f>TREND(Calibration!$A$2:$A$4,Calibration!$D$2:$D$4,G369)</f>
        <v>470.92097004990285</v>
      </c>
    </row>
    <row r="370" spans="1:12" x14ac:dyDescent="0.25">
      <c r="A370">
        <v>1840017</v>
      </c>
      <c r="B370">
        <v>15.18999958</v>
      </c>
      <c r="C370">
        <v>0.31005999000000001</v>
      </c>
      <c r="D370">
        <v>35.140998840000002</v>
      </c>
      <c r="E370">
        <v>0.24740999999999999</v>
      </c>
      <c r="F370">
        <v>37.41999817</v>
      </c>
      <c r="G370">
        <v>0.76580000000000004</v>
      </c>
      <c r="H370">
        <v>33.02099991</v>
      </c>
      <c r="J370" s="2">
        <f>TREND(Calibration!$A$2:$A$4,Calibration!$B$2:$B$4,C370)</f>
        <v>382.66868577427567</v>
      </c>
      <c r="K370" s="2">
        <f>TREND(Calibration!$A$2:$A$4,Calibration!$C$2:$C$4,E370)</f>
        <v>420.98423575632296</v>
      </c>
      <c r="L370" s="2">
        <f>TREND(Calibration!$A$2:$A$4,Calibration!$D$2:$D$4,G370)</f>
        <v>465.2051215687062</v>
      </c>
    </row>
    <row r="371" spans="1:12" x14ac:dyDescent="0.25">
      <c r="A371">
        <v>1845018</v>
      </c>
      <c r="B371">
        <v>15.123999599999999</v>
      </c>
      <c r="C371">
        <v>0.31195000000000001</v>
      </c>
      <c r="D371">
        <v>35.167999270000003</v>
      </c>
      <c r="E371">
        <v>0.24745998999999999</v>
      </c>
      <c r="F371">
        <v>37.358001710000003</v>
      </c>
      <c r="G371">
        <v>0.76039999999999996</v>
      </c>
      <c r="H371">
        <v>33.009998320000001</v>
      </c>
      <c r="J371" s="2">
        <f>TREND(Calibration!$A$2:$A$4,Calibration!$B$2:$B$4,C371)</f>
        <v>391.06214552259939</v>
      </c>
      <c r="K371" s="2">
        <f>TREND(Calibration!$A$2:$A$4,Calibration!$C$2:$C$4,E371)</f>
        <v>421.36957966423347</v>
      </c>
      <c r="L371" s="2">
        <f>TREND(Calibration!$A$2:$A$4,Calibration!$D$2:$D$4,G371)</f>
        <v>461.85015973199978</v>
      </c>
    </row>
    <row r="372" spans="1:12" x14ac:dyDescent="0.25">
      <c r="A372">
        <v>1850018</v>
      </c>
      <c r="B372">
        <v>15.14299965</v>
      </c>
      <c r="C372">
        <v>0.31606001</v>
      </c>
      <c r="D372">
        <v>35.16999817</v>
      </c>
      <c r="E372">
        <v>0.24745998999999999</v>
      </c>
      <c r="F372">
        <v>37.358001710000003</v>
      </c>
      <c r="G372">
        <v>0.76090002000000001</v>
      </c>
      <c r="H372">
        <v>33.009998320000001</v>
      </c>
      <c r="J372" s="2">
        <f>TREND(Calibration!$A$2:$A$4,Calibration!$B$2:$B$4,C372)</f>
        <v>409.31453757354507</v>
      </c>
      <c r="K372" s="2">
        <f>TREND(Calibration!$A$2:$A$4,Calibration!$C$2:$C$4,E372)</f>
        <v>421.36957966423347</v>
      </c>
      <c r="L372" s="2">
        <f>TREND(Calibration!$A$2:$A$4,Calibration!$D$2:$D$4,G372)</f>
        <v>462.16081677229425</v>
      </c>
    </row>
    <row r="373" spans="1:12" x14ac:dyDescent="0.25">
      <c r="A373">
        <v>1855026</v>
      </c>
      <c r="B373">
        <v>15.14299965</v>
      </c>
      <c r="C373">
        <v>0.31286999999999998</v>
      </c>
      <c r="D373">
        <v>35.138000490000003</v>
      </c>
      <c r="E373">
        <v>0.24740999999999999</v>
      </c>
      <c r="F373">
        <v>37.39599991</v>
      </c>
      <c r="G373">
        <v>0.77229999999999999</v>
      </c>
      <c r="H373">
        <v>33.070999149999999</v>
      </c>
      <c r="J373" s="2">
        <f>TREND(Calibration!$A$2:$A$4,Calibration!$B$2:$B$4,C373)</f>
        <v>395.14782917954176</v>
      </c>
      <c r="K373" s="2">
        <f>TREND(Calibration!$A$2:$A$4,Calibration!$C$2:$C$4,E373)</f>
        <v>420.98423575632296</v>
      </c>
      <c r="L373" s="2">
        <f>TREND(Calibration!$A$2:$A$4,Calibration!$D$2:$D$4,G373)</f>
        <v>469.24350155733424</v>
      </c>
    </row>
    <row r="374" spans="1:12" x14ac:dyDescent="0.25">
      <c r="A374">
        <v>1860018</v>
      </c>
      <c r="B374">
        <v>15.05799961</v>
      </c>
      <c r="C374">
        <v>0.31481000999999997</v>
      </c>
      <c r="D374">
        <v>35.181999210000001</v>
      </c>
      <c r="E374">
        <v>0.24751999999999999</v>
      </c>
      <c r="F374">
        <v>37.383998869999999</v>
      </c>
      <c r="G374">
        <v>0.76310003000000004</v>
      </c>
      <c r="H374">
        <v>32.986999509999997</v>
      </c>
      <c r="J374" s="2">
        <f>TREND(Calibration!$A$2:$A$4,Calibration!$B$2:$B$4,C374)</f>
        <v>403.76333695269909</v>
      </c>
      <c r="K374" s="2">
        <f>TREND(Calibration!$A$2:$A$4,Calibration!$C$2:$C$4,E374)</f>
        <v>421.83216193896237</v>
      </c>
      <c r="L374" s="2">
        <f>TREND(Calibration!$A$2:$A$4,Calibration!$D$2:$D$4,G374)</f>
        <v>463.52765928902988</v>
      </c>
    </row>
    <row r="375" spans="1:12" x14ac:dyDescent="0.25">
      <c r="A375">
        <v>1865018</v>
      </c>
      <c r="B375">
        <v>15.045000079999999</v>
      </c>
      <c r="C375">
        <v>0.31345999000000002</v>
      </c>
      <c r="D375">
        <v>35.183998109999997</v>
      </c>
      <c r="E375">
        <v>0.24740999999999999</v>
      </c>
      <c r="F375">
        <v>37.368999479999999</v>
      </c>
      <c r="G375">
        <v>0.75389998999999996</v>
      </c>
      <c r="H375">
        <v>33.001998899999997</v>
      </c>
      <c r="J375" s="2">
        <f>TREND(Calibration!$A$2:$A$4,Calibration!$B$2:$B$4,C375)</f>
        <v>397.76795146297604</v>
      </c>
      <c r="K375" s="2">
        <f>TREND(Calibration!$A$2:$A$4,Calibration!$C$2:$C$4,E375)</f>
        <v>420.98423575632296</v>
      </c>
      <c r="L375" s="2">
        <f>TREND(Calibration!$A$2:$A$4,Calibration!$D$2:$D$4,G375)</f>
        <v>457.81177353047946</v>
      </c>
    </row>
    <row r="376" spans="1:12" x14ac:dyDescent="0.25">
      <c r="A376">
        <v>1870018</v>
      </c>
      <c r="B376">
        <v>15.07699966</v>
      </c>
      <c r="C376">
        <v>0.31378999000000002</v>
      </c>
      <c r="D376">
        <v>35.209999080000003</v>
      </c>
      <c r="E376">
        <v>0.24751999999999999</v>
      </c>
      <c r="F376">
        <v>37.368999479999999</v>
      </c>
      <c r="G376">
        <v>0.75880002999999996</v>
      </c>
      <c r="H376">
        <v>33.124000549999998</v>
      </c>
      <c r="J376" s="2">
        <f>TREND(Calibration!$A$2:$A$4,Calibration!$B$2:$B$4,C376)</f>
        <v>399.2334684268792</v>
      </c>
      <c r="K376" s="2">
        <f>TREND(Calibration!$A$2:$A$4,Calibration!$C$2:$C$4,E376)</f>
        <v>421.83216193896237</v>
      </c>
      <c r="L376" s="2">
        <f>TREND(Calibration!$A$2:$A$4,Calibration!$D$2:$D$4,G376)</f>
        <v>460.85611560424513</v>
      </c>
    </row>
    <row r="377" spans="1:12" x14ac:dyDescent="0.25">
      <c r="A377">
        <v>1875022</v>
      </c>
      <c r="B377">
        <v>15.149000170000001</v>
      </c>
      <c r="C377">
        <v>0.31280999999999998</v>
      </c>
      <c r="D377">
        <v>35.168998719999998</v>
      </c>
      <c r="E377">
        <v>0.24718999999999999</v>
      </c>
      <c r="F377">
        <v>37.372001650000001</v>
      </c>
      <c r="G377">
        <v>0.75230001999999996</v>
      </c>
      <c r="H377">
        <v>33.040000919999997</v>
      </c>
      <c r="J377" s="2">
        <f>TREND(Calibration!$A$2:$A$4,Calibration!$B$2:$B$4,C377)</f>
        <v>394.88137154974106</v>
      </c>
      <c r="K377" s="2">
        <f>TREND(Calibration!$A$2:$A$4,Calibration!$C$2:$C$4,E377)</f>
        <v>419.28838339104459</v>
      </c>
      <c r="L377" s="2">
        <f>TREND(Calibration!$A$2:$A$4,Calibration!$D$2:$D$4,G377)</f>
        <v>456.81772940272481</v>
      </c>
    </row>
    <row r="378" spans="1:12" x14ac:dyDescent="0.25">
      <c r="A378">
        <v>1880018</v>
      </c>
      <c r="B378">
        <v>15.274999619999999</v>
      </c>
      <c r="C378">
        <v>0.31319001000000002</v>
      </c>
      <c r="D378">
        <v>35.159000399999996</v>
      </c>
      <c r="E378">
        <v>0.24714000999999999</v>
      </c>
      <c r="F378">
        <v>37.401000979999999</v>
      </c>
      <c r="G378">
        <v>0.76740003000000001</v>
      </c>
      <c r="H378">
        <v>33.108001710000003</v>
      </c>
      <c r="J378" s="2">
        <f>TREND(Calibration!$A$2:$A$4,Calibration!$B$2:$B$4,C378)</f>
        <v>396.56898094808321</v>
      </c>
      <c r="K378" s="2">
        <f>TREND(Calibration!$A$2:$A$4,Calibration!$C$2:$C$4,E378)</f>
        <v>418.90303948313431</v>
      </c>
      <c r="L378" s="2">
        <f>TREND(Calibration!$A$2:$A$4,Calibration!$D$2:$D$4,G378)</f>
        <v>466.19920297381458</v>
      </c>
    </row>
    <row r="379" spans="1:12" x14ac:dyDescent="0.25">
      <c r="A379">
        <v>1885018</v>
      </c>
      <c r="B379">
        <v>15.239999770000001</v>
      </c>
      <c r="C379">
        <v>0.30816999</v>
      </c>
      <c r="D379">
        <v>35.138000490000003</v>
      </c>
      <c r="E379">
        <v>0.24707999999999999</v>
      </c>
      <c r="F379">
        <v>37.429000850000001</v>
      </c>
      <c r="G379">
        <v>0.76520001999999998</v>
      </c>
      <c r="H379">
        <v>33.0890007</v>
      </c>
      <c r="J379" s="2">
        <f>TREND(Calibration!$A$2:$A$4,Calibration!$B$2:$B$4,C379)</f>
        <v>374.27527043555688</v>
      </c>
      <c r="K379" s="2">
        <f>TREND(Calibration!$A$2:$A$4,Calibration!$C$2:$C$4,E379)</f>
        <v>418.44045720840541</v>
      </c>
      <c r="L379" s="2">
        <f>TREND(Calibration!$A$2:$A$4,Calibration!$D$2:$D$4,G379)</f>
        <v>464.83236045707895</v>
      </c>
    </row>
    <row r="380" spans="1:12" x14ac:dyDescent="0.25">
      <c r="A380">
        <v>1890018</v>
      </c>
      <c r="B380">
        <v>15.211000439999999</v>
      </c>
      <c r="C380">
        <v>0.30843999999999999</v>
      </c>
      <c r="D380">
        <v>35.1570015</v>
      </c>
      <c r="E380">
        <v>0.24751999999999999</v>
      </c>
      <c r="F380">
        <v>37.359001159999998</v>
      </c>
      <c r="G380">
        <v>0.75709998999999994</v>
      </c>
      <c r="H380">
        <v>33.118000029999997</v>
      </c>
      <c r="J380" s="2">
        <f>TREND(Calibration!$A$2:$A$4,Calibration!$B$2:$B$4,C380)</f>
        <v>375.47437417926449</v>
      </c>
      <c r="K380" s="2">
        <f>TREND(Calibration!$A$2:$A$4,Calibration!$C$2:$C$4,E380)</f>
        <v>421.83216193896237</v>
      </c>
      <c r="L380" s="2">
        <f>TREND(Calibration!$A$2:$A$4,Calibration!$D$2:$D$4,G380)</f>
        <v>459.79989906334248</v>
      </c>
    </row>
    <row r="381" spans="1:12" x14ac:dyDescent="0.25">
      <c r="A381">
        <v>1895017</v>
      </c>
      <c r="B381">
        <v>15.26200008</v>
      </c>
      <c r="C381">
        <v>0.31032999999999999</v>
      </c>
      <c r="D381">
        <v>35.195999149999999</v>
      </c>
      <c r="E381">
        <v>0.24745998999999999</v>
      </c>
      <c r="F381">
        <v>37.453998570000003</v>
      </c>
      <c r="G381">
        <v>0.76630001999999997</v>
      </c>
      <c r="H381">
        <v>33.085998539999999</v>
      </c>
      <c r="J381" s="2">
        <f>TREND(Calibration!$A$2:$A$4,Calibration!$B$2:$B$4,C381)</f>
        <v>383.86778951798328</v>
      </c>
      <c r="K381" s="2">
        <f>TREND(Calibration!$A$2:$A$4,Calibration!$C$2:$C$4,E381)</f>
        <v>421.36957966423347</v>
      </c>
      <c r="L381" s="2">
        <f>TREND(Calibration!$A$2:$A$4,Calibration!$D$2:$D$4,G381)</f>
        <v>465.51577860900062</v>
      </c>
    </row>
    <row r="382" spans="1:12" x14ac:dyDescent="0.25">
      <c r="A382">
        <v>1900029</v>
      </c>
      <c r="B382">
        <v>15.190999980000001</v>
      </c>
      <c r="C382">
        <v>0.31134999000000002</v>
      </c>
      <c r="D382">
        <v>35.221000670000002</v>
      </c>
      <c r="E382">
        <v>0.24745998999999999</v>
      </c>
      <c r="F382">
        <v>37.370998380000003</v>
      </c>
      <c r="G382">
        <v>0.75340003</v>
      </c>
      <c r="H382">
        <v>33.060001370000002</v>
      </c>
      <c r="J382" s="2">
        <f>TREND(Calibration!$A$2:$A$4,Calibration!$B$2:$B$4,C382)</f>
        <v>388.3975248149884</v>
      </c>
      <c r="K382" s="2">
        <f>TREND(Calibration!$A$2:$A$4,Calibration!$C$2:$C$4,E382)</f>
        <v>421.36957966423347</v>
      </c>
      <c r="L382" s="2">
        <f>TREND(Calibration!$A$2:$A$4,Calibration!$D$2:$D$4,G382)</f>
        <v>457.50115376753877</v>
      </c>
    </row>
    <row r="383" spans="1:12" x14ac:dyDescent="0.25">
      <c r="A383">
        <v>1905018</v>
      </c>
      <c r="B383">
        <v>15.23400021</v>
      </c>
      <c r="C383">
        <v>0.31345999000000002</v>
      </c>
      <c r="D383">
        <v>35.16999817</v>
      </c>
      <c r="E383">
        <v>0.24745998999999999</v>
      </c>
      <c r="F383">
        <v>37.433998109999997</v>
      </c>
      <c r="G383">
        <v>0.76310003000000004</v>
      </c>
      <c r="H383">
        <v>33.068000789999999</v>
      </c>
      <c r="J383" s="2">
        <f>TREND(Calibration!$A$2:$A$4,Calibration!$B$2:$B$4,C383)</f>
        <v>397.76795146297604</v>
      </c>
      <c r="K383" s="2">
        <f>TREND(Calibration!$A$2:$A$4,Calibration!$C$2:$C$4,E383)</f>
        <v>421.36957966423347</v>
      </c>
      <c r="L383" s="2">
        <f>TREND(Calibration!$A$2:$A$4,Calibration!$D$2:$D$4,G383)</f>
        <v>463.52765928902988</v>
      </c>
    </row>
    <row r="384" spans="1:12" x14ac:dyDescent="0.25">
      <c r="A384">
        <v>1910018</v>
      </c>
      <c r="B384">
        <v>15.243000029999999</v>
      </c>
      <c r="C384">
        <v>0.31253998999999999</v>
      </c>
      <c r="D384">
        <v>35.25</v>
      </c>
      <c r="E384">
        <v>0.24756998999999999</v>
      </c>
      <c r="F384">
        <v>37.375</v>
      </c>
      <c r="G384">
        <v>0.74800003000000004</v>
      </c>
      <c r="H384">
        <v>33.085998539999999</v>
      </c>
      <c r="J384" s="2">
        <f>TREND(Calibration!$A$2:$A$4,Calibration!$B$2:$B$4,C384)</f>
        <v>393.68226780603345</v>
      </c>
      <c r="K384" s="2">
        <f>TREND(Calibration!$A$2:$A$4,Calibration!$C$2:$C$4,E384)</f>
        <v>422.21750584687265</v>
      </c>
      <c r="L384" s="2">
        <f>TREND(Calibration!$A$2:$A$4,Calibration!$D$2:$D$4,G384)</f>
        <v>454.1461919308324</v>
      </c>
    </row>
    <row r="385" spans="1:12" x14ac:dyDescent="0.25">
      <c r="A385">
        <v>1915018</v>
      </c>
      <c r="B385">
        <v>15.274999619999999</v>
      </c>
      <c r="C385">
        <v>0.30789</v>
      </c>
      <c r="D385">
        <v>35.201000209999997</v>
      </c>
      <c r="E385">
        <v>0.24751999999999999</v>
      </c>
      <c r="F385">
        <v>37.445999149999999</v>
      </c>
      <c r="G385">
        <v>0.75929999000000004</v>
      </c>
      <c r="H385">
        <v>33.055000309999997</v>
      </c>
      <c r="J385" s="2">
        <f>TREND(Calibration!$A$2:$A$4,Calibration!$B$2:$B$4,C385)</f>
        <v>373.03184590609226</v>
      </c>
      <c r="K385" s="2">
        <f>TREND(Calibration!$A$2:$A$4,Calibration!$C$2:$C$4,E385)</f>
        <v>421.83216193896237</v>
      </c>
      <c r="L385" s="2">
        <f>TREND(Calibration!$A$2:$A$4,Calibration!$D$2:$D$4,G385)</f>
        <v>461.16673536718588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'5E'!$J188 + Calibration!$C$11</f>
        <v>434.86251063646296</v>
      </c>
      <c r="C3" s="3">
        <v>471.39730152414745</v>
      </c>
      <c r="D3" s="3">
        <v>567.15867783794658</v>
      </c>
      <c r="E3" s="3">
        <f t="shared" ref="E3:E66" si="0">(C3-$B$213)/(7*35314.6667/1400)</f>
        <v>0.25979977734002579</v>
      </c>
      <c r="G3" s="3">
        <f>'6E'!$J32 + Calibration!$C$11</f>
        <v>430.77682697952037</v>
      </c>
      <c r="H3" s="3">
        <v>516.79997147875633</v>
      </c>
      <c r="I3" s="3">
        <v>594.37114606900946</v>
      </c>
      <c r="J3" s="3">
        <f>(H3-$G$213)/(7*35314.6667/1400)</f>
        <v>0.5395999001679318</v>
      </c>
      <c r="L3" s="3">
        <f>'7E'!$J32 + Calibration!$C$11</f>
        <v>410.83695875904755</v>
      </c>
      <c r="M3" s="3">
        <v>703.49782297203524</v>
      </c>
      <c r="N3" s="3">
        <v>589.6493417155674</v>
      </c>
      <c r="O3" s="3">
        <f t="shared" ref="O3:O66" si="1">(M3-$L$213)/(7*35314.6667/1400)</f>
        <v>1.6033450251370203</v>
      </c>
      <c r="Q3" s="3">
        <f>'8E'!$J32 + Calibration!$C$11</f>
        <v>418.29772798385943</v>
      </c>
      <c r="R3" s="3">
        <v>1539.7072845353739</v>
      </c>
      <c r="S3" s="3">
        <v>585.67309686273359</v>
      </c>
      <c r="T3" s="3">
        <f t="shared" ref="T3:T66" si="2">(R3-$Q$213)/(7*35314.6667/1400)</f>
        <v>6.3166316148771955</v>
      </c>
    </row>
    <row r="4" spans="1:20" x14ac:dyDescent="0.25">
      <c r="A4" s="3">
        <f>1/12+A3</f>
        <v>2.5833333333333335</v>
      </c>
      <c r="B4" s="3">
        <f>'5E'!$J189 + Calibration!$C$11</f>
        <v>425.00353392423608</v>
      </c>
      <c r="C4" s="3">
        <v>474.32657814837216</v>
      </c>
      <c r="D4" s="3">
        <v>572.25324330301589</v>
      </c>
      <c r="E4" s="3">
        <f t="shared" si="0"/>
        <v>0.27638935270886095</v>
      </c>
      <c r="G4" s="3">
        <f>'6E'!$J33 + Calibration!$C$11</f>
        <v>425.27008037324663</v>
      </c>
      <c r="H4" s="3">
        <v>516.4144734024494</v>
      </c>
      <c r="I4" s="3">
        <v>589.33871573973443</v>
      </c>
      <c r="J4" s="3">
        <f t="shared" ref="J4:J67" si="3">(H4-$G$213)/(7*35314.6667/1400)</f>
        <v>0.53741668218894445</v>
      </c>
      <c r="L4" s="3">
        <f>'7E'!$J33 + Calibration!$C$11</f>
        <v>411.32546441368186</v>
      </c>
      <c r="M4" s="3">
        <v>703.49782297203524</v>
      </c>
      <c r="N4" s="3">
        <v>591.32684127259756</v>
      </c>
      <c r="O4" s="3">
        <f t="shared" si="1"/>
        <v>1.6033450251370203</v>
      </c>
      <c r="Q4" s="3">
        <f>'8E'!$J33 + Calibration!$C$11</f>
        <v>415.18905563618591</v>
      </c>
      <c r="R4" s="3">
        <v>1766.7971789174514</v>
      </c>
      <c r="S4" s="3">
        <v>588.34464054751845</v>
      </c>
      <c r="T4" s="3">
        <f t="shared" si="2"/>
        <v>7.602725556021924</v>
      </c>
    </row>
    <row r="5" spans="1:20" x14ac:dyDescent="0.25">
      <c r="A5" s="3">
        <f t="shared" ref="A5:A68" si="4">1/12+A4</f>
        <v>2.666666666666667</v>
      </c>
      <c r="B5" s="3">
        <f>'5E'!$J190 + Calibration!$C$11</f>
        <v>420.69580224245965</v>
      </c>
      <c r="C5" s="3">
        <v>475.55977115472342</v>
      </c>
      <c r="D5" s="3">
        <v>564.48713415316195</v>
      </c>
      <c r="E5" s="3">
        <f t="shared" si="0"/>
        <v>0.28337338014894581</v>
      </c>
      <c r="G5" s="3">
        <f>'6E'!$J34 + Calibration!$C$11</f>
        <v>419.7187909331908</v>
      </c>
      <c r="H5" s="3">
        <v>519.26658874405393</v>
      </c>
      <c r="I5" s="3">
        <v>592.38302053614643</v>
      </c>
      <c r="J5" s="3">
        <f t="shared" si="3"/>
        <v>0.55356926471695422</v>
      </c>
      <c r="L5" s="3">
        <f>'7E'!$J34 + Calibration!$C$11</f>
        <v>414.21204432691684</v>
      </c>
      <c r="M5" s="3">
        <v>708.50821878525107</v>
      </c>
      <c r="N5" s="3">
        <v>586.66717826784213</v>
      </c>
      <c r="O5" s="3">
        <f t="shared" si="1"/>
        <v>1.631720747075893</v>
      </c>
      <c r="Q5" s="3">
        <f>'8E'!$J34 + Calibration!$C$11</f>
        <v>420.91785026729349</v>
      </c>
      <c r="R5" s="3">
        <v>1827.6936956706338</v>
      </c>
      <c r="S5" s="3">
        <v>587.66121618270438</v>
      </c>
      <c r="T5" s="3">
        <f t="shared" si="2"/>
        <v>7.947605020809184</v>
      </c>
    </row>
    <row r="6" spans="1:20" x14ac:dyDescent="0.25">
      <c r="A6" s="3">
        <f t="shared" si="4"/>
        <v>2.7500000000000004</v>
      </c>
      <c r="B6" s="3">
        <f>'5E'!$J191 + Calibration!$C$11</f>
        <v>417.80922232922489</v>
      </c>
      <c r="C6" s="3">
        <v>476.79319541366976</v>
      </c>
      <c r="D6" s="3">
        <v>557.77721047974921</v>
      </c>
      <c r="E6" s="3">
        <f t="shared" si="0"/>
        <v>0.29035871725788326</v>
      </c>
      <c r="G6" s="3">
        <f>'6E'!$J35 + Calibration!$C$11</f>
        <v>418.29772798385943</v>
      </c>
      <c r="H6" s="3">
        <v>513.87069485453162</v>
      </c>
      <c r="I6" s="3">
        <v>594.06052009317648</v>
      </c>
      <c r="J6" s="3">
        <f t="shared" si="3"/>
        <v>0.5230103247990967</v>
      </c>
      <c r="L6" s="3">
        <f>'7E'!$J35 + Calibration!$C$11</f>
        <v>416.12161293088297</v>
      </c>
      <c r="M6" s="3">
        <v>710.12714112050458</v>
      </c>
      <c r="N6" s="3">
        <v>596.73206377796123</v>
      </c>
      <c r="O6" s="3">
        <f t="shared" si="1"/>
        <v>1.6408893021638191</v>
      </c>
      <c r="Q6" s="3">
        <f>'8E'!$J35 + Calibration!$C$11</f>
        <v>421.18430789709419</v>
      </c>
      <c r="R6" s="3">
        <v>1738.8926990887778</v>
      </c>
      <c r="S6" s="3">
        <v>585.30033575110645</v>
      </c>
      <c r="T6" s="3">
        <f t="shared" si="2"/>
        <v>7.4446921810181408</v>
      </c>
    </row>
    <row r="7" spans="1:20" x14ac:dyDescent="0.25">
      <c r="A7" s="3">
        <f t="shared" si="4"/>
        <v>2.8333333333333339</v>
      </c>
      <c r="B7" s="3">
        <f>'5E'!$J192 + Calibration!$C$11</f>
        <v>409.90426823553571</v>
      </c>
      <c r="C7" s="3">
        <v>478.87454585525529</v>
      </c>
      <c r="D7" s="3">
        <v>559.14405299648479</v>
      </c>
      <c r="E7" s="3">
        <f t="shared" si="0"/>
        <v>0.30214617349676959</v>
      </c>
      <c r="G7" s="3">
        <f>'6E'!$J36 + Calibration!$C$11</f>
        <v>423.80456340934325</v>
      </c>
      <c r="H7" s="3">
        <v>508.86029904131601</v>
      </c>
      <c r="I7" s="3">
        <v>592.38302053614643</v>
      </c>
      <c r="J7" s="3">
        <f t="shared" si="3"/>
        <v>0.49463460286022526</v>
      </c>
      <c r="L7" s="3">
        <f>'7E'!$J36 + Calibration!$C$11</f>
        <v>423.31605775470894</v>
      </c>
      <c r="M7" s="3">
        <v>718.45223455005339</v>
      </c>
      <c r="N7" s="3">
        <v>599.09295042245139</v>
      </c>
      <c r="O7" s="3">
        <f t="shared" si="1"/>
        <v>1.6880373808942284</v>
      </c>
      <c r="Q7" s="3">
        <f>'8E'!$J36 + Calibration!$C$11</f>
        <v>414.92264241599014</v>
      </c>
      <c r="R7" s="3">
        <v>2095.1759412783031</v>
      </c>
      <c r="S7" s="3">
        <v>590.02214010454838</v>
      </c>
      <c r="T7" s="3">
        <f t="shared" si="2"/>
        <v>9.4624557647221614</v>
      </c>
    </row>
    <row r="8" spans="1:20" x14ac:dyDescent="0.25">
      <c r="A8" s="3">
        <f t="shared" si="4"/>
        <v>2.9166666666666674</v>
      </c>
      <c r="B8" s="3">
        <f>'5E'!$J193 + Calibration!$C$11</f>
        <v>430.5547345450816</v>
      </c>
      <c r="C8" s="3">
        <v>479.72247203789448</v>
      </c>
      <c r="D8" s="3">
        <v>566.84805807500595</v>
      </c>
      <c r="E8" s="3">
        <f t="shared" si="0"/>
        <v>0.30694829262671841</v>
      </c>
      <c r="G8" s="3">
        <f>'6E'!$J37 + Calibration!$C$11</f>
        <v>420.91785026729349</v>
      </c>
      <c r="H8" s="3">
        <v>506.77894859973048</v>
      </c>
      <c r="I8" s="3">
        <v>588.34464054751845</v>
      </c>
      <c r="J8" s="3">
        <f t="shared" si="3"/>
        <v>0.48284714662133899</v>
      </c>
      <c r="L8" s="3">
        <f>'7E'!$J37 + Calibration!$C$11</f>
        <v>414.70054998155138</v>
      </c>
      <c r="M8" s="3">
        <v>716.37088410846741</v>
      </c>
      <c r="N8" s="3">
        <v>594.37114606900946</v>
      </c>
      <c r="O8" s="3">
        <f t="shared" si="1"/>
        <v>1.6762499246553395</v>
      </c>
      <c r="Q8" s="3">
        <f>'8E'!$J37 + Calibration!$C$11</f>
        <v>418.03131476366366</v>
      </c>
      <c r="R8" s="3">
        <v>1810.5810036210053</v>
      </c>
      <c r="S8" s="3">
        <v>593.37710194125475</v>
      </c>
      <c r="T8" s="3">
        <f t="shared" si="2"/>
        <v>7.8506895256411182</v>
      </c>
    </row>
    <row r="9" spans="1:20" x14ac:dyDescent="0.25">
      <c r="A9" s="3">
        <f t="shared" si="4"/>
        <v>3.0000000000000009</v>
      </c>
      <c r="B9" s="3">
        <f>'5E'!$J194 + Calibration!$C$11</f>
        <v>419.98533738220135</v>
      </c>
      <c r="C9" s="3">
        <v>481.41832440317353</v>
      </c>
      <c r="D9" s="3">
        <v>569.89236287141784</v>
      </c>
      <c r="E9" s="3">
        <f t="shared" si="0"/>
        <v>0.31655253088661994</v>
      </c>
      <c r="G9" s="3">
        <f>'6E'!$J38 + Calibration!$C$11</f>
        <v>415.89965372525899</v>
      </c>
      <c r="H9" s="3">
        <v>503.84974905970398</v>
      </c>
      <c r="I9" s="3">
        <v>590.33275986748913</v>
      </c>
      <c r="J9" s="3">
        <f t="shared" si="3"/>
        <v>0.46625800780878718</v>
      </c>
      <c r="L9" s="3">
        <f>'7E'!$J38 + Calibration!$C$11</f>
        <v>426.20263766794369</v>
      </c>
      <c r="M9" s="3">
        <v>738.49404905550978</v>
      </c>
      <c r="N9" s="3">
        <v>596.0486456260395</v>
      </c>
      <c r="O9" s="3">
        <f t="shared" si="1"/>
        <v>1.8015415783185602</v>
      </c>
      <c r="Q9" s="3">
        <f>'8E'!$J38 + Calibration!$C$11</f>
        <v>430.5547345450816</v>
      </c>
      <c r="R9" s="3">
        <v>1767.2598382763788</v>
      </c>
      <c r="S9" s="3">
        <v>594.37114606900946</v>
      </c>
      <c r="T9" s="3">
        <f t="shared" si="2"/>
        <v>7.6053457668417384</v>
      </c>
    </row>
    <row r="10" spans="1:20" x14ac:dyDescent="0.25">
      <c r="A10" s="3">
        <f t="shared" si="4"/>
        <v>3.0833333333333344</v>
      </c>
      <c r="B10" s="3">
        <f>'5E'!$J195 + Calibration!$C$11</f>
        <v>415.89965372525899</v>
      </c>
      <c r="C10" s="3">
        <v>481.80359122688492</v>
      </c>
      <c r="D10" s="3">
        <v>567.53143894957384</v>
      </c>
      <c r="E10" s="3">
        <f t="shared" si="0"/>
        <v>0.3187344391967521</v>
      </c>
      <c r="G10" s="3">
        <f>'6E'!$J39 + Calibration!$C$11</f>
        <v>366.91577062770625</v>
      </c>
      <c r="H10" s="3">
        <v>503.07898415968498</v>
      </c>
      <c r="I10" s="3">
        <v>598.40952605763755</v>
      </c>
      <c r="J10" s="3">
        <f t="shared" si="3"/>
        <v>0.46189288151966379</v>
      </c>
      <c r="L10" s="3">
        <f>'7E'!$J39 + Calibration!$C$11</f>
        <v>417.32071667459059</v>
      </c>
      <c r="M10" s="3">
        <v>753.44846063352793</v>
      </c>
      <c r="N10" s="3">
        <v>590.33275986748913</v>
      </c>
      <c r="O10" s="3">
        <f t="shared" si="1"/>
        <v>1.8862339340757683</v>
      </c>
      <c r="Q10" s="3">
        <f>'8E'!$J39 + Calibration!$C$11</f>
        <v>431.9759307232282</v>
      </c>
      <c r="R10" s="3">
        <v>1699.734080458926</v>
      </c>
      <c r="S10" s="3">
        <v>596.73206377796123</v>
      </c>
      <c r="T10" s="3">
        <f t="shared" si="2"/>
        <v>7.2229224615839662</v>
      </c>
    </row>
    <row r="11" spans="1:20" x14ac:dyDescent="0.25">
      <c r="A11" s="3">
        <f t="shared" si="4"/>
        <v>3.1666666666666679</v>
      </c>
      <c r="B11" s="3">
        <f>'5E'!$J196 + Calibration!$C$11</f>
        <v>412.3024757229507</v>
      </c>
      <c r="C11" s="3">
        <v>479.72247203789448</v>
      </c>
      <c r="D11" s="3">
        <v>563.80371600124022</v>
      </c>
      <c r="E11" s="3">
        <f t="shared" si="0"/>
        <v>0.30694829262671841</v>
      </c>
      <c r="G11" s="3">
        <f>'6E'!$J40 + Calibration!$C$11</f>
        <v>401.95503776569444</v>
      </c>
      <c r="H11" s="3">
        <v>504.31217716603601</v>
      </c>
      <c r="I11" s="3">
        <v>597.41548814277508</v>
      </c>
      <c r="J11" s="3">
        <f t="shared" si="3"/>
        <v>0.46887690895974737</v>
      </c>
      <c r="L11" s="3">
        <f>'7E'!$J40 + Calibration!$C$11</f>
        <v>445.16549457914766</v>
      </c>
      <c r="M11" s="3">
        <v>750.98161211563479</v>
      </c>
      <c r="N11" s="3">
        <v>591.01617801941075</v>
      </c>
      <c r="O11" s="3">
        <f t="shared" si="1"/>
        <v>1.8722632598578908</v>
      </c>
      <c r="Q11" s="3">
        <f>'8E'!$J40 + Calibration!$C$11</f>
        <v>421.40640033153295</v>
      </c>
      <c r="R11" s="3">
        <v>1675.9920702608285</v>
      </c>
      <c r="S11" s="3">
        <v>596.73206377796123</v>
      </c>
      <c r="T11" s="3">
        <f t="shared" si="2"/>
        <v>7.0884626893891047</v>
      </c>
    </row>
    <row r="12" spans="1:20" x14ac:dyDescent="0.25">
      <c r="A12" s="3">
        <f t="shared" si="4"/>
        <v>3.2500000000000013</v>
      </c>
      <c r="B12" s="3">
        <f>'5E'!$J197 + Calibration!$C$11</f>
        <v>417.09862424015182</v>
      </c>
      <c r="C12" s="3">
        <v>481.41832440317353</v>
      </c>
      <c r="D12" s="3">
        <v>560.82155255351483</v>
      </c>
      <c r="E12" s="3">
        <f t="shared" si="0"/>
        <v>0.31655253088661994</v>
      </c>
      <c r="G12" s="3">
        <f>'6E'!$J41 + Calibration!$C$11</f>
        <v>415.89965372525899</v>
      </c>
      <c r="H12" s="3">
        <v>503.84974905970398</v>
      </c>
      <c r="I12" s="3">
        <v>591.6996023842247</v>
      </c>
      <c r="J12" s="3">
        <f t="shared" si="3"/>
        <v>0.46625800780878718</v>
      </c>
      <c r="L12" s="3">
        <f>'7E'!$J41 + Calibration!$C$11</f>
        <v>420.91785026729349</v>
      </c>
      <c r="M12" s="3">
        <v>748.43783356771678</v>
      </c>
      <c r="N12" s="3">
        <v>587.97187943589108</v>
      </c>
      <c r="O12" s="3">
        <f t="shared" si="1"/>
        <v>1.8578569024680416</v>
      </c>
      <c r="Q12" s="3">
        <f>'8E'!$J41 + Calibration!$C$11</f>
        <v>432.46443637786274</v>
      </c>
      <c r="R12" s="3">
        <v>1626.4269306756435</v>
      </c>
      <c r="S12" s="3">
        <v>591.01617801941075</v>
      </c>
      <c r="T12" s="3">
        <f t="shared" si="2"/>
        <v>6.8077569984293476</v>
      </c>
    </row>
    <row r="13" spans="1:20" x14ac:dyDescent="0.25">
      <c r="A13" s="3">
        <f t="shared" si="4"/>
        <v>3.3333333333333348</v>
      </c>
      <c r="B13" s="3">
        <f>'5E'!$J198 + Calibration!$C$11</f>
        <v>416.3881593798933</v>
      </c>
      <c r="C13" s="3">
        <v>481.41832440317353</v>
      </c>
      <c r="D13" s="3">
        <v>566.16463371019199</v>
      </c>
      <c r="E13" s="3">
        <f t="shared" si="0"/>
        <v>0.31655253088661994</v>
      </c>
      <c r="G13" s="3">
        <f>'6E'!$J42 + Calibration!$C$11</f>
        <v>391.87396861902857</v>
      </c>
      <c r="H13" s="3">
        <v>504.31217716603601</v>
      </c>
      <c r="I13" s="3">
        <v>595.05456422093107</v>
      </c>
      <c r="J13" s="3">
        <f t="shared" si="3"/>
        <v>0.46887690895974737</v>
      </c>
      <c r="L13" s="3">
        <f>'7E'!$J42 + Calibration!$C$11</f>
        <v>417.09862424015182</v>
      </c>
      <c r="M13" s="3">
        <v>751.36711019194195</v>
      </c>
      <c r="N13" s="3">
        <v>595.36522126122554</v>
      </c>
      <c r="O13" s="3">
        <f t="shared" si="1"/>
        <v>1.8744464778368795</v>
      </c>
      <c r="Q13" s="3">
        <f>'8E'!$J42 + Calibration!$C$11</f>
        <v>430.77682697952037</v>
      </c>
      <c r="R13" s="3">
        <v>2697.2806922347881</v>
      </c>
      <c r="S13" s="3">
        <v>585.30033575110645</v>
      </c>
      <c r="T13" s="3">
        <f t="shared" si="2"/>
        <v>12.872397339826906</v>
      </c>
    </row>
    <row r="14" spans="1:20" x14ac:dyDescent="0.25">
      <c r="A14" s="3">
        <f t="shared" si="4"/>
        <v>3.4166666666666683</v>
      </c>
      <c r="B14" s="3">
        <f>'5E'!$J199 + Calibration!$C$11</f>
        <v>424.07102103914394</v>
      </c>
      <c r="C14" s="3">
        <v>478.87454585525529</v>
      </c>
      <c r="D14" s="3">
        <v>564.1765143902212</v>
      </c>
      <c r="E14" s="3">
        <f t="shared" si="0"/>
        <v>0.30214617349676959</v>
      </c>
      <c r="G14" s="3">
        <f>'6E'!$J43 + Calibration!$C$11</f>
        <v>394.76068176107833</v>
      </c>
      <c r="H14" s="3">
        <v>504.31217716603601</v>
      </c>
      <c r="I14" s="3">
        <v>594.37114606900946</v>
      </c>
      <c r="J14" s="3">
        <f t="shared" si="3"/>
        <v>0.46887690895974737</v>
      </c>
      <c r="L14" s="3">
        <f>'7E'!$J43 + Calibration!$C$11</f>
        <v>451.16083565926624</v>
      </c>
      <c r="M14" s="3">
        <v>761.38813307096802</v>
      </c>
      <c r="N14" s="3">
        <v>592.01025942451918</v>
      </c>
      <c r="O14" s="3">
        <f t="shared" si="1"/>
        <v>1.9311992313834736</v>
      </c>
      <c r="Q14" s="3">
        <f>'8E'!$J43 + Calibration!$C$11</f>
        <v>425.00353392423608</v>
      </c>
      <c r="R14" s="3">
        <v>2802.6544831405254</v>
      </c>
      <c r="S14" s="3">
        <v>594.68180310930393</v>
      </c>
      <c r="T14" s="3">
        <f t="shared" si="2"/>
        <v>13.469168034569083</v>
      </c>
    </row>
    <row r="15" spans="1:20" x14ac:dyDescent="0.25">
      <c r="A15" s="3">
        <f t="shared" si="4"/>
        <v>3.5000000000000018</v>
      </c>
      <c r="B15" s="3">
        <f>'5E'!$J200 + Calibration!$C$11</f>
        <v>401.95503776569444</v>
      </c>
      <c r="C15" s="3">
        <v>479.33697396158755</v>
      </c>
      <c r="D15" s="3">
        <v>571.19706403946702</v>
      </c>
      <c r="E15" s="3">
        <f t="shared" si="0"/>
        <v>0.30476507464773106</v>
      </c>
      <c r="G15" s="3">
        <f>'6E'!$J44 + Calibration!$C$11</f>
        <v>414.43413676135583</v>
      </c>
      <c r="H15" s="3">
        <v>501.38313179440638</v>
      </c>
      <c r="I15" s="3">
        <v>596.0486456260395</v>
      </c>
      <c r="J15" s="3">
        <f t="shared" si="3"/>
        <v>0.45228864325976481</v>
      </c>
      <c r="L15" s="3">
        <f>'7E'!$J44 + Calibration!$C$11</f>
        <v>432.95294203249705</v>
      </c>
      <c r="M15" s="3">
        <v>748.43783356771678</v>
      </c>
      <c r="N15" s="3">
        <v>596.73206377796123</v>
      </c>
      <c r="O15" s="3">
        <f t="shared" si="1"/>
        <v>1.8578569024680416</v>
      </c>
      <c r="Q15" s="3">
        <f>'8E'!$J44 + Calibration!$C$11</f>
        <v>436.28366240500441</v>
      </c>
      <c r="R15" s="3">
        <v>2458.0884245320985</v>
      </c>
      <c r="S15" s="3">
        <v>595.36522126122554</v>
      </c>
      <c r="T15" s="3">
        <f t="shared" si="2"/>
        <v>11.517763188896692</v>
      </c>
    </row>
    <row r="16" spans="1:20" x14ac:dyDescent="0.25">
      <c r="A16" s="3">
        <f t="shared" si="4"/>
        <v>3.5833333333333353</v>
      </c>
      <c r="B16" s="3">
        <f>'5E'!$J201 + Calibration!$C$11</f>
        <v>399.33487107265523</v>
      </c>
      <c r="C16" s="3">
        <v>478.87454585525529</v>
      </c>
      <c r="D16" s="3">
        <v>565.48121555827026</v>
      </c>
      <c r="E16" s="3">
        <f t="shared" si="0"/>
        <v>0.30214617349676959</v>
      </c>
      <c r="G16" s="3">
        <f>'6E'!$J45 + Calibration!$C$11</f>
        <v>417.09862424015182</v>
      </c>
      <c r="H16" s="3">
        <v>503.84974905970398</v>
      </c>
      <c r="I16" s="3">
        <v>592.69368378933314</v>
      </c>
      <c r="J16" s="3">
        <f t="shared" si="3"/>
        <v>0.46625800780878718</v>
      </c>
      <c r="L16" s="3">
        <f>'7E'!$J45 + Calibration!$C$11</f>
        <v>430.99891941395913</v>
      </c>
      <c r="M16" s="3">
        <v>735.95027050759222</v>
      </c>
      <c r="N16" s="3">
        <v>596.0486456260395</v>
      </c>
      <c r="O16" s="3">
        <f t="shared" si="1"/>
        <v>1.7871352209287137</v>
      </c>
      <c r="Q16" s="3">
        <f>'8E'!$J45 + Calibration!$C$11</f>
        <v>421.18430789709419</v>
      </c>
      <c r="R16" s="3">
        <v>2137.6493346086872</v>
      </c>
      <c r="S16" s="3">
        <v>595.7379823728528</v>
      </c>
      <c r="T16" s="3">
        <f t="shared" si="2"/>
        <v>9.702998277504161</v>
      </c>
    </row>
    <row r="17" spans="1:20" x14ac:dyDescent="0.25">
      <c r="A17" s="3">
        <f t="shared" si="4"/>
        <v>3.6666666666666687</v>
      </c>
      <c r="B17" s="3">
        <f>'5E'!$J202 + Calibration!$C$11</f>
        <v>410.12636066997447</v>
      </c>
      <c r="C17" s="3">
        <v>481.80359122688492</v>
      </c>
      <c r="D17" s="3">
        <v>563.18243298511288</v>
      </c>
      <c r="E17" s="3">
        <f t="shared" si="0"/>
        <v>0.3187344391967521</v>
      </c>
      <c r="G17" s="3">
        <f>'6E'!$J46 + Calibration!$C$11</f>
        <v>416.61011858551728</v>
      </c>
      <c r="H17" s="3">
        <v>499.30178135282085</v>
      </c>
      <c r="I17" s="3">
        <v>587.66121618270438</v>
      </c>
      <c r="J17" s="3">
        <f t="shared" si="3"/>
        <v>0.44050118702087854</v>
      </c>
      <c r="L17" s="3">
        <f>'7E'!$J46 + Calibration!$C$11</f>
        <v>415.89965372525899</v>
      </c>
      <c r="M17" s="3">
        <v>700.95404442411768</v>
      </c>
      <c r="N17" s="3">
        <v>594.68180310930393</v>
      </c>
      <c r="O17" s="3">
        <f t="shared" si="1"/>
        <v>1.5889386677471737</v>
      </c>
      <c r="Q17" s="3">
        <f>'8E'!$J46 + Calibration!$C$11</f>
        <v>421.40640033153295</v>
      </c>
      <c r="R17" s="3">
        <v>2025.5689871876618</v>
      </c>
      <c r="S17" s="3">
        <v>593.6877217041955</v>
      </c>
      <c r="T17" s="3">
        <f t="shared" si="2"/>
        <v>9.0682458763380733</v>
      </c>
    </row>
    <row r="18" spans="1:20" x14ac:dyDescent="0.25">
      <c r="A18" s="3">
        <f t="shared" si="4"/>
        <v>3.7500000000000022</v>
      </c>
      <c r="B18" s="3">
        <f>'5E'!$J203 + Calibration!$C$11</f>
        <v>416.12161293088297</v>
      </c>
      <c r="C18" s="3">
        <v>478.48904777894813</v>
      </c>
      <c r="D18" s="3">
        <v>570.20301991171232</v>
      </c>
      <c r="E18" s="3">
        <f t="shared" si="0"/>
        <v>0.29996295551778096</v>
      </c>
      <c r="G18" s="3">
        <f>'6E'!$J47 + Calibration!$C$11</f>
        <v>417.09862424015182</v>
      </c>
      <c r="H18" s="3">
        <v>516.4144734024494</v>
      </c>
      <c r="I18" s="3">
        <v>597.04268975379421</v>
      </c>
      <c r="J18" s="3">
        <f t="shared" si="3"/>
        <v>0.53741668218894445</v>
      </c>
      <c r="L18" s="3">
        <f>'7E'!$J47 + Calibration!$C$11</f>
        <v>402.70995664052452</v>
      </c>
      <c r="M18" s="3">
        <v>715.98546311635869</v>
      </c>
      <c r="N18" s="3">
        <v>591.32684127259756</v>
      </c>
      <c r="O18" s="3">
        <f t="shared" si="1"/>
        <v>1.6740671432326355</v>
      </c>
      <c r="Q18" s="3">
        <f>'8E'!$J47 + Calibration!$C$11</f>
        <v>425.27008037324663</v>
      </c>
      <c r="R18" s="3">
        <v>2013.0811928749415</v>
      </c>
      <c r="S18" s="3">
        <v>592.38302053614643</v>
      </c>
      <c r="T18" s="3">
        <f t="shared" si="2"/>
        <v>8.9975228851298894</v>
      </c>
    </row>
    <row r="19" spans="1:20" x14ac:dyDescent="0.25">
      <c r="A19" s="3">
        <f t="shared" si="4"/>
        <v>3.8333333333333357</v>
      </c>
      <c r="B19" s="3">
        <f>'5E'!$J204 + Calibration!$C$11</f>
        <v>430.06622889044729</v>
      </c>
      <c r="C19" s="3">
        <v>471.78279960045461</v>
      </c>
      <c r="D19" s="3">
        <v>565.85397666989752</v>
      </c>
      <c r="E19" s="3">
        <f t="shared" si="0"/>
        <v>0.26198299531901442</v>
      </c>
      <c r="G19" s="3">
        <f>'6E'!$J48 + Calibration!$C$11</f>
        <v>415.63310727624844</v>
      </c>
      <c r="H19" s="3">
        <v>521.81036729197172</v>
      </c>
      <c r="I19" s="3">
        <v>591.01617801941075</v>
      </c>
      <c r="J19" s="3">
        <f t="shared" si="3"/>
        <v>0.56797562210680197</v>
      </c>
      <c r="L19" s="3">
        <f>'7E'!$J48 + Calibration!$C$11</f>
        <v>417.32071667459059</v>
      </c>
      <c r="M19" s="3">
        <v>710.97506730314376</v>
      </c>
      <c r="N19" s="3">
        <v>589.02805869944007</v>
      </c>
      <c r="O19" s="3">
        <f t="shared" si="1"/>
        <v>1.6456914212937679</v>
      </c>
      <c r="Q19" s="3">
        <f>'8E'!$J48 + Calibration!$C$11</f>
        <v>418.29772798385943</v>
      </c>
      <c r="R19" s="3">
        <v>1688.0943664972417</v>
      </c>
      <c r="S19" s="3">
        <v>593.00430355227388</v>
      </c>
      <c r="T19" s="3">
        <f t="shared" si="2"/>
        <v>7.1570024626183004</v>
      </c>
    </row>
    <row r="20" spans="1:20" x14ac:dyDescent="0.25">
      <c r="A20" s="3">
        <f t="shared" si="4"/>
        <v>3.9166666666666692</v>
      </c>
      <c r="B20" s="3">
        <f>'5E'!$J205 + Calibration!$C$11</f>
        <v>423.31605775470894</v>
      </c>
      <c r="C20" s="3">
        <v>470.54937534150827</v>
      </c>
      <c r="D20" s="3">
        <v>568.52552035468227</v>
      </c>
      <c r="E20" s="3">
        <f t="shared" si="0"/>
        <v>0.25499765821007697</v>
      </c>
      <c r="G20" s="3">
        <f>'6E'!$J49 + Calibration!$C$11</f>
        <v>429.57772323581275</v>
      </c>
      <c r="H20" s="3">
        <v>524.27698455726909</v>
      </c>
      <c r="I20" s="3">
        <v>591.01617801941075</v>
      </c>
      <c r="J20" s="3">
        <f t="shared" si="3"/>
        <v>0.58194498665582306</v>
      </c>
      <c r="L20" s="3">
        <f>'7E'!$J49 + Calibration!$C$11</f>
        <v>423.09396532026994</v>
      </c>
      <c r="M20" s="3">
        <v>708.50821878525107</v>
      </c>
      <c r="N20" s="3">
        <v>592.01025942451918</v>
      </c>
      <c r="O20" s="3">
        <f t="shared" si="1"/>
        <v>1.631720747075893</v>
      </c>
      <c r="Q20" s="3">
        <f>'8E'!$J49 + Calibration!$C$11</f>
        <v>400.2674283673523</v>
      </c>
      <c r="R20" s="3">
        <v>1543.8697541659496</v>
      </c>
      <c r="S20" s="3">
        <v>592.38302053614643</v>
      </c>
      <c r="T20" s="3">
        <f t="shared" si="2"/>
        <v>6.3402052176861146</v>
      </c>
    </row>
    <row r="21" spans="1:20" x14ac:dyDescent="0.25">
      <c r="A21" s="3">
        <f t="shared" si="4"/>
        <v>4.0000000000000027</v>
      </c>
      <c r="B21" s="3">
        <f>'5E'!$J206 + Calibration!$C$11</f>
        <v>407.95024561699802</v>
      </c>
      <c r="C21" s="3">
        <v>468.85352297622967</v>
      </c>
      <c r="D21" s="3">
        <v>568.89828146630953</v>
      </c>
      <c r="E21" s="3">
        <f t="shared" si="0"/>
        <v>0.24539341995017802</v>
      </c>
      <c r="G21" s="3">
        <f>'6E'!$J50 + Calibration!$C$11</f>
        <v>425.49203957887062</v>
      </c>
      <c r="H21" s="3">
        <v>525.97283692254769</v>
      </c>
      <c r="I21" s="3">
        <v>587.97187943589108</v>
      </c>
      <c r="J21" s="3">
        <f t="shared" si="3"/>
        <v>0.59154922491572193</v>
      </c>
      <c r="L21" s="3">
        <f>'7E'!$J50 + Calibration!$C$11</f>
        <v>431.2653326341549</v>
      </c>
      <c r="M21" s="3">
        <v>715.52295792582822</v>
      </c>
      <c r="N21" s="3">
        <v>593.37710194125475</v>
      </c>
      <c r="O21" s="3">
        <f t="shared" si="1"/>
        <v>1.6714478055253905</v>
      </c>
      <c r="Q21" s="3">
        <f>'8E'!$J50 + Calibration!$C$11</f>
        <v>419.98533738220135</v>
      </c>
      <c r="R21" s="3">
        <v>1606.8475442765191</v>
      </c>
      <c r="S21" s="3">
        <v>589.02805869944007</v>
      </c>
      <c r="T21" s="3">
        <f t="shared" si="2"/>
        <v>6.6968717021559758</v>
      </c>
    </row>
    <row r="22" spans="1:20" x14ac:dyDescent="0.25">
      <c r="A22" s="3">
        <f t="shared" si="4"/>
        <v>4.0833333333333357</v>
      </c>
      <c r="B22" s="3">
        <f>'5E'!$J207 + Calibration!$C$11</f>
        <v>415.63310727624844</v>
      </c>
      <c r="C22" s="3">
        <v>466.77217253464414</v>
      </c>
      <c r="D22" s="3">
        <v>569.89236287141784</v>
      </c>
      <c r="E22" s="3">
        <f t="shared" si="0"/>
        <v>0.23360596371129172</v>
      </c>
      <c r="G22" s="3">
        <f>'6E'!$J51 + Calibration!$C$11</f>
        <v>425.00353392423608</v>
      </c>
      <c r="H22" s="3">
        <v>524.27698455726909</v>
      </c>
      <c r="I22" s="3">
        <v>579.27383022961533</v>
      </c>
      <c r="J22" s="3">
        <f t="shared" si="3"/>
        <v>0.58194498665582306</v>
      </c>
      <c r="L22" s="3">
        <f>'7E'!$J51 + Calibration!$C$11</f>
        <v>433.3969936725598</v>
      </c>
      <c r="M22" s="3">
        <v>723.07713228696161</v>
      </c>
      <c r="N22" s="3">
        <v>599.09295042245139</v>
      </c>
      <c r="O22" s="3">
        <f t="shared" si="1"/>
        <v>1.7142298848541098</v>
      </c>
      <c r="Q22" s="3">
        <f>'8E'!$J51 + Calibration!$C$11</f>
        <v>427.66815463184685</v>
      </c>
      <c r="R22" s="3">
        <v>1568.9221186530187</v>
      </c>
      <c r="S22" s="3">
        <v>589.6493417155674</v>
      </c>
      <c r="T22" s="3">
        <f t="shared" si="2"/>
        <v>6.482086010161888</v>
      </c>
    </row>
    <row r="23" spans="1:20" x14ac:dyDescent="0.25">
      <c r="A23" s="3">
        <f t="shared" si="4"/>
        <v>4.1666666666666687</v>
      </c>
      <c r="B23" s="3">
        <f>'5E'!$J208 + Calibration!$C$11</f>
        <v>435.35101629109749</v>
      </c>
      <c r="C23" s="3">
        <v>466.3869057109323</v>
      </c>
      <c r="D23" s="3">
        <v>563.49309002540724</v>
      </c>
      <c r="E23" s="3">
        <f t="shared" si="0"/>
        <v>0.23142405540115696</v>
      </c>
      <c r="G23" s="3">
        <f>'6E'!$J52 + Calibration!$C$11</f>
        <v>423.31605775470894</v>
      </c>
      <c r="H23" s="3">
        <v>526.82076310518687</v>
      </c>
      <c r="I23" s="3">
        <v>593.6877217041955</v>
      </c>
      <c r="J23" s="3">
        <f t="shared" si="3"/>
        <v>0.59635134404567081</v>
      </c>
      <c r="L23" s="3">
        <f>'7E'!$J52 + Calibration!$C$11</f>
        <v>415.63310727624844</v>
      </c>
      <c r="M23" s="3">
        <v>768.86530031787765</v>
      </c>
      <c r="N23" s="3">
        <v>599.40360746274587</v>
      </c>
      <c r="O23" s="3">
        <f t="shared" si="1"/>
        <v>1.9735451909839339</v>
      </c>
      <c r="Q23" s="3">
        <f>'8E'!$J52 + Calibration!$C$11</f>
        <v>428.15666028648138</v>
      </c>
      <c r="R23" s="3">
        <v>1501.0108627592583</v>
      </c>
      <c r="S23" s="3">
        <v>591.6996023842247</v>
      </c>
      <c r="T23" s="3">
        <f t="shared" si="2"/>
        <v>6.097479486925125</v>
      </c>
    </row>
    <row r="24" spans="1:20" x14ac:dyDescent="0.25">
      <c r="A24" s="3">
        <f t="shared" si="4"/>
        <v>4.2500000000000018</v>
      </c>
      <c r="B24" s="3">
        <f>'5E'!$J209 + Calibration!$C$11</f>
        <v>414.21204432691684</v>
      </c>
      <c r="C24" s="3">
        <v>466.00140763462468</v>
      </c>
      <c r="D24" s="3">
        <v>564.48713415316195</v>
      </c>
      <c r="E24" s="3">
        <f t="shared" si="0"/>
        <v>0.22924083742216572</v>
      </c>
      <c r="G24" s="3">
        <f>'6E'!$J53 + Calibration!$C$11</f>
        <v>425.71413201330915</v>
      </c>
      <c r="H24" s="3">
        <v>523.50621965725009</v>
      </c>
      <c r="I24" s="3">
        <v>594.37114606900946</v>
      </c>
      <c r="J24" s="3">
        <f t="shared" si="3"/>
        <v>0.57757986036669962</v>
      </c>
      <c r="L24" s="3">
        <f>'7E'!$J53 + Calibration!$C$11</f>
        <v>410.12636066997447</v>
      </c>
      <c r="M24" s="3">
        <v>778.50082512059612</v>
      </c>
      <c r="N24" s="3">
        <v>594.68180310930393</v>
      </c>
      <c r="O24" s="3">
        <f t="shared" si="1"/>
        <v>2.0281147265515367</v>
      </c>
      <c r="Q24" s="3">
        <f>'8E'!$J53 + Calibration!$C$11</f>
        <v>433.3969936725598</v>
      </c>
      <c r="R24" s="3">
        <v>1424.7746676043469</v>
      </c>
      <c r="S24" s="3">
        <v>583.31221021824342</v>
      </c>
      <c r="T24" s="3">
        <f t="shared" si="2"/>
        <v>5.6657257580705274</v>
      </c>
    </row>
    <row r="25" spans="1:20" x14ac:dyDescent="0.25">
      <c r="A25" s="3">
        <f t="shared" si="4"/>
        <v>4.3333333333333348</v>
      </c>
      <c r="B25" s="3">
        <f>'5E'!$J210 + Calibration!$C$11</f>
        <v>439.43669994803986</v>
      </c>
      <c r="C25" s="3">
        <v>463.92005719303916</v>
      </c>
      <c r="D25" s="3">
        <v>570.88640078628021</v>
      </c>
      <c r="E25" s="3">
        <f t="shared" si="0"/>
        <v>0.21745338118327942</v>
      </c>
      <c r="G25" s="3">
        <f>'6E'!$J54 + Calibration!$C$11</f>
        <v>419.98533738220135</v>
      </c>
      <c r="H25" s="3">
        <v>521.34793918563946</v>
      </c>
      <c r="I25" s="3">
        <v>589.6493417155674</v>
      </c>
      <c r="J25" s="3">
        <f t="shared" si="3"/>
        <v>0.56535672095584044</v>
      </c>
      <c r="L25" s="3">
        <f>'7E'!$J54 + Calibration!$C$11</f>
        <v>422.87191729543611</v>
      </c>
      <c r="M25" s="3">
        <v>778.50082512059612</v>
      </c>
      <c r="N25" s="3">
        <v>586.66717826784213</v>
      </c>
      <c r="O25" s="3">
        <f t="shared" si="1"/>
        <v>2.0281147265515367</v>
      </c>
      <c r="Q25" s="3">
        <f>'8E'!$J54 + Calibration!$C$11</f>
        <v>412.79098137758524</v>
      </c>
      <c r="R25" s="3">
        <v>1486.8273702496565</v>
      </c>
      <c r="S25" s="3">
        <v>584.98967249791974</v>
      </c>
      <c r="T25" s="3">
        <f t="shared" si="2"/>
        <v>6.0171531305696124</v>
      </c>
    </row>
    <row r="26" spans="1:20" x14ac:dyDescent="0.25">
      <c r="A26" s="3">
        <f t="shared" si="4"/>
        <v>4.4166666666666679</v>
      </c>
      <c r="B26" s="3">
        <f>'5E'!$J211 + Calibration!$C$11</f>
        <v>423.09396532026994</v>
      </c>
      <c r="C26" s="3">
        <v>464.30555526934631</v>
      </c>
      <c r="D26" s="3">
        <v>569.20893850660389</v>
      </c>
      <c r="E26" s="3">
        <f t="shared" si="0"/>
        <v>0.21963659916226808</v>
      </c>
      <c r="G26" s="3">
        <f>'6E'!$J55 + Calibration!$C$11</f>
        <v>421.18430789709419</v>
      </c>
      <c r="H26" s="3">
        <v>516.79997147875633</v>
      </c>
      <c r="I26" s="3">
        <v>588.34464054751845</v>
      </c>
      <c r="J26" s="3">
        <f t="shared" si="3"/>
        <v>0.5395999001679318</v>
      </c>
      <c r="L26" s="3">
        <f>'7E'!$J55 + Calibration!$C$11</f>
        <v>417.32071667459059</v>
      </c>
      <c r="M26" s="3">
        <v>783.89671901011911</v>
      </c>
      <c r="N26" s="3">
        <v>592.69368378933314</v>
      </c>
      <c r="O26" s="3">
        <f t="shared" si="1"/>
        <v>2.0586736664693981</v>
      </c>
      <c r="Q26" s="3">
        <f>'8E'!$J55 + Calibration!$C$11</f>
        <v>423.58247097490425</v>
      </c>
      <c r="R26" s="3">
        <v>1541.7884037243641</v>
      </c>
      <c r="S26" s="3">
        <v>582.93941182926244</v>
      </c>
      <c r="T26" s="3">
        <f t="shared" si="2"/>
        <v>6.3284177614472279</v>
      </c>
    </row>
    <row r="27" spans="1:20" x14ac:dyDescent="0.25">
      <c r="A27" s="3">
        <f t="shared" si="4"/>
        <v>4.5000000000000009</v>
      </c>
      <c r="B27" s="3">
        <f>'5E'!$J212 + Calibration!$C$11</f>
        <v>433.88549932719411</v>
      </c>
      <c r="C27" s="3">
        <v>466.3869057109323</v>
      </c>
      <c r="D27" s="3">
        <v>562.49901483319115</v>
      </c>
      <c r="E27" s="3">
        <f t="shared" si="0"/>
        <v>0.23142405540115696</v>
      </c>
      <c r="G27" s="3">
        <f>'6E'!$J56 + Calibration!$C$11</f>
        <v>495.83685384622754</v>
      </c>
      <c r="H27" s="3">
        <v>514.33312296086342</v>
      </c>
      <c r="I27" s="3">
        <v>583.31221021824342</v>
      </c>
      <c r="J27" s="3">
        <f t="shared" si="3"/>
        <v>0.52562922595005557</v>
      </c>
      <c r="L27" s="3">
        <f>'7E'!$J56 + Calibration!$C$11</f>
        <v>416.61011858551728</v>
      </c>
      <c r="M27" s="3">
        <v>785.97783819910933</v>
      </c>
      <c r="N27" s="3">
        <v>590.02214010454838</v>
      </c>
      <c r="O27" s="3">
        <f t="shared" si="1"/>
        <v>2.0704598130394305</v>
      </c>
      <c r="Q27" s="3">
        <f>'8E'!$J56 + Calibration!$C$11</f>
        <v>450.45028197979764</v>
      </c>
      <c r="R27" s="3">
        <v>1556.819976585002</v>
      </c>
      <c r="S27" s="3">
        <v>582.31813502602733</v>
      </c>
      <c r="T27" s="3">
        <f t="shared" si="2"/>
        <v>6.4135471100452586</v>
      </c>
    </row>
    <row r="28" spans="1:20" x14ac:dyDescent="0.25">
      <c r="A28" s="3">
        <f t="shared" si="4"/>
        <v>4.5833333333333339</v>
      </c>
      <c r="B28" s="3">
        <f>'5E'!$J213 + Calibration!$C$11</f>
        <v>436.5501200348051</v>
      </c>
      <c r="C28" s="3">
        <v>468.85352297622967</v>
      </c>
      <c r="D28" s="3">
        <v>559.82747114840652</v>
      </c>
      <c r="E28" s="3">
        <f t="shared" si="0"/>
        <v>0.24539341995017802</v>
      </c>
      <c r="G28" s="3">
        <f>'6E'!$J57 + Calibration!$C$11</f>
        <v>422.1169540110011</v>
      </c>
      <c r="H28" s="3">
        <v>516.4144734024494</v>
      </c>
      <c r="I28" s="3">
        <v>584.61691138629249</v>
      </c>
      <c r="J28" s="3">
        <f t="shared" si="3"/>
        <v>0.53741668218894445</v>
      </c>
      <c r="L28" s="3">
        <f>'7E'!$J57 + Calibration!$C$11</f>
        <v>422.1169540110011</v>
      </c>
      <c r="M28" s="3">
        <v>788.90711482333404</v>
      </c>
      <c r="N28" s="3">
        <v>585.98375390302806</v>
      </c>
      <c r="O28" s="3">
        <f t="shared" si="1"/>
        <v>2.0870493884082659</v>
      </c>
      <c r="Q28" s="3">
        <f>'8E'!$J57 + Calibration!$C$11</f>
        <v>426.46905088813924</v>
      </c>
      <c r="R28" s="3">
        <v>1791.8495434045201</v>
      </c>
      <c r="S28" s="3">
        <v>590.02214010454838</v>
      </c>
      <c r="T28" s="3">
        <f t="shared" si="2"/>
        <v>7.7446063484976957</v>
      </c>
    </row>
    <row r="29" spans="1:20" x14ac:dyDescent="0.25">
      <c r="A29" s="3">
        <f t="shared" si="4"/>
        <v>4.666666666666667</v>
      </c>
      <c r="B29" s="3">
        <f>'5E'!$J214 + Calibration!$C$11</f>
        <v>433.3969936725598</v>
      </c>
      <c r="C29" s="3">
        <v>470.9348734178152</v>
      </c>
      <c r="D29" s="3">
        <v>566.84805807500595</v>
      </c>
      <c r="E29" s="3">
        <f t="shared" si="0"/>
        <v>0.25718087618906432</v>
      </c>
      <c r="G29" s="3">
        <f>'6E'!$J58 + Calibration!$C$11</f>
        <v>435.08460307090172</v>
      </c>
      <c r="H29" s="3">
        <v>516.79997147875633</v>
      </c>
      <c r="I29" s="3">
        <v>588.34464054751845</v>
      </c>
      <c r="J29" s="3">
        <f t="shared" si="3"/>
        <v>0.5395999001679318</v>
      </c>
      <c r="L29" s="3">
        <f>'7E'!$J58 + Calibration!$C$11</f>
        <v>428.60071192654391</v>
      </c>
      <c r="M29" s="3">
        <v>796.84678726077414</v>
      </c>
      <c r="N29" s="3">
        <v>583.31221021824342</v>
      </c>
      <c r="O29" s="3">
        <f t="shared" si="1"/>
        <v>2.132014685715971</v>
      </c>
      <c r="Q29" s="3">
        <f>'8E'!$J58 + Calibration!$C$11</f>
        <v>420.69580224245965</v>
      </c>
      <c r="R29" s="3">
        <v>1868.4712366357392</v>
      </c>
      <c r="S29" s="3">
        <v>579.27383022961533</v>
      </c>
      <c r="T29" s="3">
        <f t="shared" si="2"/>
        <v>8.1785432953312842</v>
      </c>
    </row>
    <row r="30" spans="1:20" x14ac:dyDescent="0.25">
      <c r="A30" s="3">
        <f t="shared" si="4"/>
        <v>4.75</v>
      </c>
      <c r="B30" s="3">
        <f>'5E'!$J215 + Calibration!$C$11</f>
        <v>384.45756458957862</v>
      </c>
      <c r="C30" s="3">
        <v>471.39730152414745</v>
      </c>
      <c r="D30" s="3">
        <v>567.53143894957384</v>
      </c>
      <c r="E30" s="3">
        <f t="shared" si="0"/>
        <v>0.25979977734002579</v>
      </c>
      <c r="G30" s="3">
        <f>'6E'!$J59 + Calibration!$C$11</f>
        <v>429.79981567025152</v>
      </c>
      <c r="H30" s="3">
        <v>511.78934441294564</v>
      </c>
      <c r="I30" s="3">
        <v>587.66121618270438</v>
      </c>
      <c r="J30" s="3">
        <f t="shared" si="3"/>
        <v>0.51122286856020782</v>
      </c>
      <c r="L30" s="3">
        <f>'7E'!$J59 + Calibration!$C$11</f>
        <v>437.2605848950634</v>
      </c>
      <c r="M30" s="3">
        <v>788.44468671700201</v>
      </c>
      <c r="N30" s="3">
        <v>588.34464054751845</v>
      </c>
      <c r="O30" s="3">
        <f t="shared" si="1"/>
        <v>2.0844304872573054</v>
      </c>
      <c r="Q30" s="3">
        <f>'8E'!$J59 + Calibration!$C$11</f>
        <v>413.7235386722823</v>
      </c>
      <c r="R30" s="3">
        <v>1728.4864864702388</v>
      </c>
      <c r="S30" s="3">
        <v>583.99563458305738</v>
      </c>
      <c r="T30" s="3">
        <f t="shared" si="2"/>
        <v>7.3857579557176987</v>
      </c>
    </row>
    <row r="31" spans="1:20" x14ac:dyDescent="0.25">
      <c r="A31" s="3">
        <f t="shared" si="4"/>
        <v>4.833333333333333</v>
      </c>
      <c r="B31" s="3">
        <f>'5E'!$J216 + Calibration!$C$11</f>
        <v>413.50144623784354</v>
      </c>
      <c r="C31" s="3">
        <v>468.46802489992274</v>
      </c>
      <c r="D31" s="3">
        <v>566.84805807500595</v>
      </c>
      <c r="E31" s="3">
        <f t="shared" si="0"/>
        <v>0.24321020197119067</v>
      </c>
      <c r="G31" s="3">
        <f>'6E'!$J60 + Calibration!$C$11</f>
        <v>420.91785026729349</v>
      </c>
      <c r="H31" s="3">
        <v>506.77894859973048</v>
      </c>
      <c r="I31" s="3">
        <v>580.95129250929165</v>
      </c>
      <c r="J31" s="3">
        <f t="shared" si="3"/>
        <v>0.48284714662133899</v>
      </c>
      <c r="L31" s="3">
        <f>'7E'!$J60 + Calibration!$C$11</f>
        <v>424.78157471861209</v>
      </c>
      <c r="M31" s="3">
        <v>786.82576438174851</v>
      </c>
      <c r="N31" s="3">
        <v>595.36522126122554</v>
      </c>
      <c r="O31" s="3">
        <f t="shared" si="1"/>
        <v>2.0752619321693797</v>
      </c>
      <c r="Q31" s="3">
        <f>'8E'!$J60 + Calibration!$C$11</f>
        <v>411.32546441368186</v>
      </c>
      <c r="R31" s="3">
        <v>1580.5617555305041</v>
      </c>
      <c r="S31" s="3">
        <v>588.65529758781281</v>
      </c>
      <c r="T31" s="3">
        <f t="shared" si="2"/>
        <v>6.5480055725712676</v>
      </c>
    </row>
    <row r="32" spans="1:20" x14ac:dyDescent="0.25">
      <c r="A32" s="3">
        <f t="shared" si="4"/>
        <v>4.9166666666666661</v>
      </c>
      <c r="B32" s="3">
        <f>'5E'!$J217 + Calibration!$C$11</f>
        <v>419.7187909331908</v>
      </c>
      <c r="C32" s="3">
        <v>468.46802489992274</v>
      </c>
      <c r="D32" s="3">
        <v>561.8155904683772</v>
      </c>
      <c r="E32" s="3">
        <f t="shared" si="0"/>
        <v>0.24321020197119067</v>
      </c>
      <c r="G32" s="3">
        <f>'6E'!$J61 + Calibration!$C$11</f>
        <v>425.27008037324663</v>
      </c>
      <c r="H32" s="3">
        <v>503.46425098339682</v>
      </c>
      <c r="I32" s="3">
        <v>584.98967249791974</v>
      </c>
      <c r="J32" s="3">
        <f t="shared" si="3"/>
        <v>0.46407478982979855</v>
      </c>
      <c r="L32" s="3">
        <f>'7E'!$J61 + Calibration!$C$11</f>
        <v>427.4017414116513</v>
      </c>
      <c r="M32" s="3">
        <v>785.59257137539748</v>
      </c>
      <c r="N32" s="3">
        <v>602.07515114753062</v>
      </c>
      <c r="O32" s="3">
        <f t="shared" si="1"/>
        <v>2.0682779047292961</v>
      </c>
      <c r="Q32" s="3">
        <f>'8E'!$J61 + Calibration!$C$11</f>
        <v>410.83695875904755</v>
      </c>
      <c r="R32" s="3">
        <v>1476.421080546919</v>
      </c>
      <c r="S32" s="3">
        <v>584.61691138629249</v>
      </c>
      <c r="T32" s="3">
        <f t="shared" si="2"/>
        <v>5.9582184687128859</v>
      </c>
    </row>
    <row r="33" spans="1:20" x14ac:dyDescent="0.25">
      <c r="A33" s="3">
        <f t="shared" si="4"/>
        <v>4.9999999999999991</v>
      </c>
      <c r="B33" s="3">
        <f>'5E'!$J218 + Calibration!$C$11</f>
        <v>433.17490123812081</v>
      </c>
      <c r="C33" s="3">
        <v>466.00140763462468</v>
      </c>
      <c r="D33" s="3">
        <v>569.5196017597907</v>
      </c>
      <c r="E33" s="3">
        <f t="shared" si="0"/>
        <v>0.22924083742216572</v>
      </c>
      <c r="G33" s="3">
        <f>'6E'!$J62 + Calibration!$C$11</f>
        <v>426.91323575701676</v>
      </c>
      <c r="H33" s="3">
        <v>498.91628327651347</v>
      </c>
      <c r="I33" s="3">
        <v>590.02214010454838</v>
      </c>
      <c r="J33" s="3">
        <f t="shared" si="3"/>
        <v>0.43831796904188858</v>
      </c>
      <c r="L33" s="3">
        <f>'7E'!$J62 + Calibration!$C$11</f>
        <v>424.29306906397778</v>
      </c>
      <c r="M33" s="3">
        <v>818.8929450935932</v>
      </c>
      <c r="N33" s="3">
        <v>595.05456422093107</v>
      </c>
      <c r="O33" s="3">
        <f t="shared" si="1"/>
        <v>2.2568702196509358</v>
      </c>
      <c r="Q33" s="3">
        <f>'8E'!$J62 + Calibration!$C$11</f>
        <v>411.10337197924332</v>
      </c>
      <c r="R33" s="3">
        <v>1574.3180125425408</v>
      </c>
      <c r="S33" s="3">
        <v>587.97187943589108</v>
      </c>
      <c r="T33" s="3">
        <f t="shared" si="2"/>
        <v>6.5126449500797445</v>
      </c>
    </row>
    <row r="34" spans="1:20" x14ac:dyDescent="0.25">
      <c r="A34" s="3">
        <f t="shared" si="4"/>
        <v>5.0833333333333321</v>
      </c>
      <c r="B34" s="3">
        <f>'5E'!$J219 + Calibration!$C$11</f>
        <v>425.71413201330915</v>
      </c>
      <c r="C34" s="3">
        <v>466.3869057109323</v>
      </c>
      <c r="D34" s="3">
        <v>567.15867783794658</v>
      </c>
      <c r="E34" s="3">
        <f t="shared" si="0"/>
        <v>0.23142405540115696</v>
      </c>
      <c r="G34" s="3">
        <f>'6E'!$J63 + Calibration!$C$11</f>
        <v>420.69580224245965</v>
      </c>
      <c r="H34" s="3">
        <v>499.30178135282085</v>
      </c>
      <c r="I34" s="3">
        <v>585.67309686273359</v>
      </c>
      <c r="J34" s="3">
        <f t="shared" si="3"/>
        <v>0.44050118702087854</v>
      </c>
      <c r="L34" s="3">
        <f>'7E'!$J63 + Calibration!$C$11</f>
        <v>413.7235386722823</v>
      </c>
      <c r="M34" s="3">
        <v>876.78317810832709</v>
      </c>
      <c r="N34" s="3">
        <v>594.68180310930393</v>
      </c>
      <c r="O34" s="3">
        <f t="shared" si="1"/>
        <v>2.5847239893411018</v>
      </c>
      <c r="Q34" s="3">
        <f>'8E'!$J63 + Calibration!$C$11</f>
        <v>416.83221101995605</v>
      </c>
      <c r="R34" s="3">
        <v>1591.8162026684765</v>
      </c>
      <c r="S34" s="3">
        <v>591.01617801941075</v>
      </c>
      <c r="T34" s="3">
        <f t="shared" si="2"/>
        <v>6.6117436632267985</v>
      </c>
    </row>
    <row r="35" spans="1:20" x14ac:dyDescent="0.25">
      <c r="A35" s="3">
        <f t="shared" si="4"/>
        <v>5.1666666666666652</v>
      </c>
      <c r="B35" s="3">
        <f>'5E'!$J220 + Calibration!$C$11</f>
        <v>419.0083260729325</v>
      </c>
      <c r="C35" s="3">
        <v>466.00140763462468</v>
      </c>
      <c r="D35" s="3">
        <v>559.82747114840652</v>
      </c>
      <c r="E35" s="3">
        <f t="shared" si="0"/>
        <v>0.22924083742216572</v>
      </c>
      <c r="G35" s="3">
        <f>'6E'!$J64 + Calibration!$C$11</f>
        <v>422.3834116408018</v>
      </c>
      <c r="H35" s="3">
        <v>499.68727942912801</v>
      </c>
      <c r="I35" s="3">
        <v>583.99563458305738</v>
      </c>
      <c r="J35" s="3">
        <f t="shared" si="3"/>
        <v>0.44268440499986716</v>
      </c>
      <c r="L35" s="3">
        <f>'7E'!$J64 + Calibration!$C$11</f>
        <v>414.21204432691684</v>
      </c>
      <c r="M35" s="3">
        <v>886.80396973475786</v>
      </c>
      <c r="N35" s="3">
        <v>589.02805869944007</v>
      </c>
      <c r="O35" s="3">
        <f t="shared" si="1"/>
        <v>2.6414754332188419</v>
      </c>
      <c r="Q35" s="3">
        <f>'8E'!$J64 + Calibration!$C$11</f>
        <v>423.80456340934325</v>
      </c>
      <c r="R35" s="3">
        <v>1661.8085777512272</v>
      </c>
      <c r="S35" s="3">
        <v>594.37114606900946</v>
      </c>
      <c r="T35" s="3">
        <f t="shared" si="2"/>
        <v>7.008136333033594</v>
      </c>
    </row>
    <row r="36" spans="1:20" x14ac:dyDescent="0.25">
      <c r="A36" s="3">
        <f t="shared" si="4"/>
        <v>5.2499999999999982</v>
      </c>
      <c r="B36" s="3">
        <f>'5E'!$J221 + Calibration!$C$11</f>
        <v>421.40640033153295</v>
      </c>
      <c r="C36" s="3">
        <v>469.31595108256192</v>
      </c>
      <c r="D36" s="3">
        <v>564.85989526478909</v>
      </c>
      <c r="E36" s="3">
        <f t="shared" si="0"/>
        <v>0.24801232110113949</v>
      </c>
      <c r="G36" s="3">
        <f>'6E'!$J65 + Calibration!$C$11</f>
        <v>415.41114807062468</v>
      </c>
      <c r="H36" s="3">
        <v>506.39352760762176</v>
      </c>
      <c r="I36" s="3">
        <v>586.97779803078276</v>
      </c>
      <c r="J36" s="3">
        <f t="shared" si="3"/>
        <v>0.48066436519863498</v>
      </c>
      <c r="L36" s="3">
        <f>'7E'!$J65 + Calibration!$C$11</f>
        <v>424.78157471861209</v>
      </c>
      <c r="M36" s="3">
        <v>886.80396973475786</v>
      </c>
      <c r="N36" s="3">
        <v>586.97779803078276</v>
      </c>
      <c r="O36" s="3">
        <f t="shared" si="1"/>
        <v>2.6414754332188419</v>
      </c>
      <c r="Q36" s="3">
        <f>'8E'!$J65 + Calibration!$C$11</f>
        <v>414.21204432691684</v>
      </c>
      <c r="R36" s="3">
        <v>1469.3294113763166</v>
      </c>
      <c r="S36" s="3">
        <v>582.93941182926244</v>
      </c>
      <c r="T36" s="3">
        <f t="shared" si="2"/>
        <v>5.9180557270914145</v>
      </c>
    </row>
    <row r="37" spans="1:20" x14ac:dyDescent="0.25">
      <c r="A37" s="3">
        <f t="shared" si="4"/>
        <v>5.3333333333333313</v>
      </c>
      <c r="B37" s="3">
        <f>'5E'!$J222 + Calibration!$C$11</f>
        <v>420.47384303683566</v>
      </c>
      <c r="C37" s="3">
        <v>468.46802489992274</v>
      </c>
      <c r="D37" s="3">
        <v>569.89236287141784</v>
      </c>
      <c r="E37" s="3">
        <f t="shared" si="0"/>
        <v>0.24321020197119067</v>
      </c>
      <c r="G37" s="3">
        <f>'6E'!$J66 + Calibration!$C$11</f>
        <v>407.23978075673972</v>
      </c>
      <c r="H37" s="3">
        <v>503.84974905970398</v>
      </c>
      <c r="I37" s="3">
        <v>589.6493417155674</v>
      </c>
      <c r="J37" s="3">
        <f t="shared" si="3"/>
        <v>0.46625800780878718</v>
      </c>
      <c r="L37" s="3">
        <f>'7E'!$J66 + Calibration!$C$11</f>
        <v>427.4017414116513</v>
      </c>
      <c r="M37" s="3">
        <v>868.9205127851103</v>
      </c>
      <c r="N37" s="3">
        <v>584.98967249791974</v>
      </c>
      <c r="O37" s="3">
        <f t="shared" si="1"/>
        <v>2.5401948117616526</v>
      </c>
      <c r="Q37" s="3">
        <f>'8E'!$J66 + Calibration!$C$11</f>
        <v>405.81862898819827</v>
      </c>
      <c r="R37" s="3">
        <v>1373.0511704633529</v>
      </c>
      <c r="S37" s="3">
        <v>594.06052009317648</v>
      </c>
      <c r="T37" s="3">
        <f t="shared" si="2"/>
        <v>5.3727964911436281</v>
      </c>
    </row>
    <row r="38" spans="1:20" x14ac:dyDescent="0.25">
      <c r="A38" s="3">
        <f t="shared" si="4"/>
        <v>5.4166666666666643</v>
      </c>
      <c r="B38" s="3">
        <f>'5E'!$J223 + Calibration!$C$11</f>
        <v>430.5547345450816</v>
      </c>
      <c r="C38" s="3">
        <v>473.47865196573298</v>
      </c>
      <c r="D38" s="3">
        <v>573.93074286004594</v>
      </c>
      <c r="E38" s="3">
        <f t="shared" si="0"/>
        <v>0.27158723357891212</v>
      </c>
      <c r="G38" s="3">
        <f>'6E'!$J67 + Calibration!$C$11</f>
        <v>420.91785026729349</v>
      </c>
      <c r="H38" s="3">
        <v>508.86029904131601</v>
      </c>
      <c r="I38" s="3">
        <v>588.34464054751845</v>
      </c>
      <c r="J38" s="3">
        <f t="shared" si="3"/>
        <v>0.49463460286022526</v>
      </c>
      <c r="L38" s="3">
        <f>'7E'!$J67 + Calibration!$C$11</f>
        <v>436.28366240500441</v>
      </c>
      <c r="M38" s="3">
        <v>868.9205127851103</v>
      </c>
      <c r="N38" s="3">
        <v>590.02214010454838</v>
      </c>
      <c r="O38" s="3">
        <f t="shared" si="1"/>
        <v>2.5401948117616526</v>
      </c>
      <c r="Q38" s="3">
        <f>'8E'!$J67 + Calibration!$C$11</f>
        <v>410.12636066997447</v>
      </c>
      <c r="R38" s="3">
        <v>1354.7050541547776</v>
      </c>
      <c r="S38" s="3">
        <v>597.72610790571582</v>
      </c>
      <c r="T38" s="3">
        <f t="shared" si="2"/>
        <v>5.2688956588666223</v>
      </c>
    </row>
    <row r="39" spans="1:20" x14ac:dyDescent="0.25">
      <c r="A39" s="3">
        <f t="shared" si="4"/>
        <v>5.4999999999999973</v>
      </c>
      <c r="B39" s="3">
        <f>'5E'!$J224 + Calibration!$C$11</f>
        <v>433.88549932719411</v>
      </c>
      <c r="C39" s="3">
        <v>473.86391878944505</v>
      </c>
      <c r="D39" s="3">
        <v>575.60820513972226</v>
      </c>
      <c r="E39" s="3">
        <f t="shared" si="0"/>
        <v>0.27376914188904816</v>
      </c>
      <c r="G39" s="3">
        <f>'6E'!$J68 + Calibration!$C$11</f>
        <v>424.29306906397778</v>
      </c>
      <c r="H39" s="3">
        <v>508.86029904131601</v>
      </c>
      <c r="I39" s="3">
        <v>592.01025942451918</v>
      </c>
      <c r="J39" s="3">
        <f t="shared" si="3"/>
        <v>0.49463460286022526</v>
      </c>
      <c r="L39" s="3">
        <f>'7E'!$J68 + Calibration!$C$11</f>
        <v>431.48742506859367</v>
      </c>
      <c r="M39" s="3">
        <v>865.99123616088559</v>
      </c>
      <c r="N39" s="3">
        <v>585.30033575110645</v>
      </c>
      <c r="O39" s="3">
        <f t="shared" si="1"/>
        <v>2.5236052363928176</v>
      </c>
      <c r="Q39" s="3">
        <f>'8E'!$J68 + Calibration!$C$11</f>
        <v>416.61011858551728</v>
      </c>
      <c r="R39" s="3">
        <v>1574.7034335346495</v>
      </c>
      <c r="S39" s="3">
        <v>590.33275986748913</v>
      </c>
      <c r="T39" s="3">
        <f t="shared" si="2"/>
        <v>6.5148277315024483</v>
      </c>
    </row>
    <row r="40" spans="1:20" x14ac:dyDescent="0.25">
      <c r="A40" s="3">
        <f t="shared" si="4"/>
        <v>5.5833333333333304</v>
      </c>
      <c r="B40" s="3">
        <f>'5E'!$J225 + Calibration!$C$11</f>
        <v>429.79981567025152</v>
      </c>
      <c r="C40" s="3">
        <v>470.9348734178152</v>
      </c>
      <c r="D40" s="3">
        <v>567.15867783794658</v>
      </c>
      <c r="E40" s="3">
        <f t="shared" si="0"/>
        <v>0.25718087618906432</v>
      </c>
      <c r="G40" s="3">
        <f>'6E'!$J69 + Calibration!$C$11</f>
        <v>433.66340689275512</v>
      </c>
      <c r="H40" s="3">
        <v>514.33312296086342</v>
      </c>
      <c r="I40" s="3">
        <v>582.62879206632169</v>
      </c>
      <c r="J40" s="3">
        <f t="shared" si="3"/>
        <v>0.52562922595005557</v>
      </c>
      <c r="L40" s="3">
        <f>'7E'!$J69 + Calibration!$C$11</f>
        <v>438.9481498838004</v>
      </c>
      <c r="M40" s="3">
        <v>873.93090859832569</v>
      </c>
      <c r="N40" s="3">
        <v>583.31221021824342</v>
      </c>
      <c r="O40" s="3">
        <f t="shared" si="1"/>
        <v>2.5685705337005227</v>
      </c>
      <c r="Q40" s="3">
        <f>'8E'!$J69 + Calibration!$C$11</f>
        <v>437.03862568943941</v>
      </c>
      <c r="R40" s="3">
        <v>1581.4096817131433</v>
      </c>
      <c r="S40" s="3">
        <v>601.08106974242219</v>
      </c>
      <c r="T40" s="3">
        <f t="shared" si="2"/>
        <v>6.5528076917012159</v>
      </c>
    </row>
    <row r="41" spans="1:20" x14ac:dyDescent="0.25">
      <c r="A41" s="3">
        <f t="shared" si="4"/>
        <v>5.6666666666666634</v>
      </c>
      <c r="B41" s="3">
        <f>'5E'!$J226 + Calibration!$C$11</f>
        <v>428.60071192654391</v>
      </c>
      <c r="C41" s="3">
        <v>468.85352297622967</v>
      </c>
      <c r="D41" s="3">
        <v>579.27383022961533</v>
      </c>
      <c r="E41" s="3">
        <f t="shared" si="0"/>
        <v>0.24539341995017802</v>
      </c>
      <c r="G41" s="3">
        <f>'6E'!$J70 + Calibration!$C$11</f>
        <v>406.04072142263703</v>
      </c>
      <c r="H41" s="3">
        <v>513.87069485453162</v>
      </c>
      <c r="I41" s="3">
        <v>593.37710194125475</v>
      </c>
      <c r="J41" s="3">
        <f t="shared" si="3"/>
        <v>0.5230103247990967</v>
      </c>
      <c r="L41" s="3">
        <f>'7E'!$J70 + Calibration!$C$11</f>
        <v>427.17964897721254</v>
      </c>
      <c r="M41" s="3">
        <v>877.24560621465912</v>
      </c>
      <c r="N41" s="3">
        <v>584.30625434599801</v>
      </c>
      <c r="O41" s="3">
        <f t="shared" si="1"/>
        <v>2.5873428904920619</v>
      </c>
      <c r="Q41" s="3">
        <f>'8E'!$J70 + Calibration!$C$11</f>
        <v>456.00143819103869</v>
      </c>
      <c r="R41" s="3">
        <v>1660.5751534922804</v>
      </c>
      <c r="S41" s="3">
        <v>597.04268975379421</v>
      </c>
      <c r="T41" s="3">
        <f t="shared" si="2"/>
        <v>7.0011509959246538</v>
      </c>
    </row>
    <row r="42" spans="1:20" x14ac:dyDescent="0.25">
      <c r="A42" s="3">
        <f t="shared" si="4"/>
        <v>5.7499999999999964</v>
      </c>
      <c r="B42" s="3">
        <f>'5E'!$J227 + Calibration!$C$11</f>
        <v>441.07981092220507</v>
      </c>
      <c r="C42" s="3">
        <v>468.46802489992274</v>
      </c>
      <c r="D42" s="3">
        <v>575.235444028095</v>
      </c>
      <c r="E42" s="3">
        <f t="shared" si="0"/>
        <v>0.24321020197119067</v>
      </c>
      <c r="G42" s="3">
        <f>'6E'!$J71 + Calibration!$C$11</f>
        <v>421.18430789709419</v>
      </c>
      <c r="H42" s="3">
        <v>513.48519677822401</v>
      </c>
      <c r="I42" s="3">
        <v>590.70555825647011</v>
      </c>
      <c r="J42" s="3">
        <f t="shared" si="3"/>
        <v>0.52082710682010547</v>
      </c>
      <c r="L42" s="3">
        <f>'7E'!$J71 + Calibration!$C$11</f>
        <v>420.91785026729349</v>
      </c>
      <c r="M42" s="3">
        <v>873.93090859832569</v>
      </c>
      <c r="N42" s="3">
        <v>584.30625434599801</v>
      </c>
      <c r="O42" s="3">
        <f t="shared" si="1"/>
        <v>2.5685705337005227</v>
      </c>
      <c r="Q42" s="3">
        <f>'8E'!$J71 + Calibration!$C$11</f>
        <v>438.23759620433225</v>
      </c>
      <c r="R42" s="3">
        <v>1772.2702340895937</v>
      </c>
      <c r="S42" s="3">
        <v>592.38302053614643</v>
      </c>
      <c r="T42" s="3">
        <f t="shared" si="2"/>
        <v>7.6337214887806057</v>
      </c>
    </row>
    <row r="43" spans="1:20" x14ac:dyDescent="0.25">
      <c r="A43" s="3">
        <f t="shared" si="4"/>
        <v>5.8333333333333295</v>
      </c>
      <c r="B43" s="3">
        <f>'5E'!$J228 + Calibration!$C$11</f>
        <v>431.75383828878921</v>
      </c>
      <c r="C43" s="3">
        <v>466.3869057109323</v>
      </c>
      <c r="D43" s="3">
        <v>568.21485710149557</v>
      </c>
      <c r="E43" s="3">
        <f t="shared" si="0"/>
        <v>0.23142405540115696</v>
      </c>
      <c r="G43" s="3">
        <f>'6E'!$J72 + Calibration!$C$11</f>
        <v>411.10337197924332</v>
      </c>
      <c r="H43" s="3">
        <v>509.32280423184648</v>
      </c>
      <c r="I43" s="3">
        <v>587.97187943589108</v>
      </c>
      <c r="J43" s="3">
        <f t="shared" si="3"/>
        <v>0.49725394056747008</v>
      </c>
      <c r="L43" s="3">
        <f>'7E'!$J72 + Calibration!$C$11</f>
        <v>419.49683172756681</v>
      </c>
      <c r="M43" s="3">
        <v>861.82876653030894</v>
      </c>
      <c r="N43" s="3">
        <v>587.97187943589108</v>
      </c>
      <c r="O43" s="3">
        <f t="shared" si="1"/>
        <v>2.5000316335838937</v>
      </c>
      <c r="Q43" s="3">
        <f>'8E'!$J72 + Calibration!$C$11</f>
        <v>413.98995189247808</v>
      </c>
      <c r="R43" s="3">
        <v>1838.4856376180753</v>
      </c>
      <c r="S43" s="3">
        <v>586.66717826784213</v>
      </c>
      <c r="T43" s="3">
        <f t="shared" si="2"/>
        <v>8.0087237737574686</v>
      </c>
    </row>
    <row r="44" spans="1:20" x14ac:dyDescent="0.25">
      <c r="A44" s="3">
        <f t="shared" si="4"/>
        <v>5.9166666666666625</v>
      </c>
      <c r="B44" s="3">
        <f>'5E'!$J229 + Calibration!$C$11</f>
        <v>437.97113857453155</v>
      </c>
      <c r="C44" s="3">
        <v>466.3869057109323</v>
      </c>
      <c r="D44" s="3">
        <v>569.89236287141784</v>
      </c>
      <c r="E44" s="3">
        <f t="shared" si="0"/>
        <v>0.23142405540115696</v>
      </c>
      <c r="G44" s="3">
        <f>'6E'!$J73 + Calibration!$C$11</f>
        <v>408.43875127163233</v>
      </c>
      <c r="H44" s="3">
        <v>506.77894859973048</v>
      </c>
      <c r="I44" s="3">
        <v>583.6228361940764</v>
      </c>
      <c r="J44" s="3">
        <f t="shared" si="3"/>
        <v>0.48284714662133899</v>
      </c>
      <c r="L44" s="3">
        <f>'7E'!$J73 + Calibration!$C$11</f>
        <v>418.29772798385943</v>
      </c>
      <c r="M44" s="3">
        <v>853.50359601656214</v>
      </c>
      <c r="N44" s="3">
        <v>587.35059641976375</v>
      </c>
      <c r="O44" s="3">
        <f t="shared" si="1"/>
        <v>2.4528831182972022</v>
      </c>
      <c r="Q44" s="3">
        <f>'8E'!$J73 + Calibration!$C$11</f>
        <v>417.09862424015182</v>
      </c>
      <c r="R44" s="3">
        <v>1761.0158640358202</v>
      </c>
      <c r="S44" s="3">
        <v>585.67309686273359</v>
      </c>
      <c r="T44" s="3">
        <f t="shared" si="2"/>
        <v>7.569983834681361</v>
      </c>
    </row>
    <row r="45" spans="1:20" x14ac:dyDescent="0.25">
      <c r="A45" s="3">
        <f t="shared" si="4"/>
        <v>5.9999999999999956</v>
      </c>
      <c r="B45" s="3">
        <f>'5E'!$J230 + Calibration!$C$11</f>
        <v>437.03862568943941</v>
      </c>
      <c r="C45" s="3">
        <v>465.53897952829288</v>
      </c>
      <c r="D45" s="3">
        <v>569.89236287141784</v>
      </c>
      <c r="E45" s="3">
        <f t="shared" si="0"/>
        <v>0.22662193627120683</v>
      </c>
      <c r="G45" s="3">
        <f>'6E'!$J74 + Calibration!$C$11</f>
        <v>418.29772798385943</v>
      </c>
      <c r="H45" s="3">
        <v>509.32280423184648</v>
      </c>
      <c r="I45" s="3">
        <v>582.62879206632169</v>
      </c>
      <c r="J45" s="3">
        <f t="shared" si="3"/>
        <v>0.49725394056747008</v>
      </c>
      <c r="L45" s="3">
        <f>'7E'!$J74 + Calibration!$C$11</f>
        <v>418.78623363849374</v>
      </c>
      <c r="M45" s="3">
        <v>848.87869827965392</v>
      </c>
      <c r="N45" s="3">
        <v>589.02805869944007</v>
      </c>
      <c r="O45" s="3">
        <f t="shared" si="1"/>
        <v>2.4266906143373208</v>
      </c>
      <c r="Q45" s="3">
        <f>'8E'!$J74 + Calibration!$C$11</f>
        <v>414.92264241599014</v>
      </c>
      <c r="R45" s="3">
        <v>2099.3385650772761</v>
      </c>
      <c r="S45" s="3">
        <v>586.29437987886104</v>
      </c>
      <c r="T45" s="3">
        <f t="shared" si="2"/>
        <v>9.4860302406436521</v>
      </c>
    </row>
    <row r="46" spans="1:20" x14ac:dyDescent="0.25">
      <c r="A46" s="3">
        <f t="shared" si="4"/>
        <v>6.0833333333333286</v>
      </c>
      <c r="B46" s="3">
        <f>'5E'!$J231 + Calibration!$C$11</f>
        <v>432.95294203249705</v>
      </c>
      <c r="C46" s="3">
        <v>463.92005719303916</v>
      </c>
      <c r="D46" s="3">
        <v>570.20301991171232</v>
      </c>
      <c r="E46" s="3">
        <f t="shared" si="0"/>
        <v>0.21745338118327942</v>
      </c>
      <c r="G46" s="3">
        <f>'6E'!$J75 + Calibration!$C$11</f>
        <v>392.85102433790234</v>
      </c>
      <c r="H46" s="3">
        <v>516.4144734024494</v>
      </c>
      <c r="I46" s="3">
        <v>579.95724838153694</v>
      </c>
      <c r="J46" s="3">
        <f t="shared" si="3"/>
        <v>0.53741668218894445</v>
      </c>
      <c r="L46" s="3">
        <f>'7E'!$J75 + Calibration!$C$11</f>
        <v>426.20263766794369</v>
      </c>
      <c r="M46" s="3">
        <v>854.73702027550848</v>
      </c>
      <c r="N46" s="3">
        <v>590.70555825647011</v>
      </c>
      <c r="O46" s="3">
        <f t="shared" si="1"/>
        <v>2.4598684554061396</v>
      </c>
      <c r="Q46" s="3">
        <f>'8E'!$J75 + Calibration!$C$11</f>
        <v>450.45028197979764</v>
      </c>
      <c r="R46" s="3">
        <v>2260.5985540071797</v>
      </c>
      <c r="S46" s="3">
        <v>591.32684127259756</v>
      </c>
      <c r="T46" s="3">
        <f t="shared" si="2"/>
        <v>10.39930511479051</v>
      </c>
    </row>
    <row r="47" spans="1:20" x14ac:dyDescent="0.25">
      <c r="A47" s="3">
        <f t="shared" si="4"/>
        <v>6.1666666666666616</v>
      </c>
      <c r="B47" s="3">
        <f>'5E'!$J232 + Calibration!$C$11</f>
        <v>415.63310727624844</v>
      </c>
      <c r="C47" s="3">
        <v>463.92005719303916</v>
      </c>
      <c r="D47" s="3">
        <v>572.56390034331025</v>
      </c>
      <c r="E47" s="3">
        <f t="shared" si="0"/>
        <v>0.21745338118327942</v>
      </c>
      <c r="G47" s="3">
        <f>'6E'!$J76 + Calibration!$C$11</f>
        <v>422.60545966563541</v>
      </c>
      <c r="H47" s="3">
        <v>529.28761162308001</v>
      </c>
      <c r="I47" s="3">
        <v>579.27383022961533</v>
      </c>
      <c r="J47" s="3">
        <f t="shared" si="3"/>
        <v>0.61032201826354837</v>
      </c>
      <c r="L47" s="3">
        <f>'7E'!$J76 + Calibration!$C$11</f>
        <v>419.7187909331908</v>
      </c>
      <c r="M47" s="3">
        <v>856.35571135816667</v>
      </c>
      <c r="N47" s="3">
        <v>589.33871573973443</v>
      </c>
      <c r="O47" s="3">
        <f t="shared" si="1"/>
        <v>2.469035700825212</v>
      </c>
      <c r="Q47" s="3">
        <f>'8E'!$J76 + Calibration!$C$11</f>
        <v>423.80456340934325</v>
      </c>
      <c r="R47" s="3">
        <v>1961.8202009244776</v>
      </c>
      <c r="S47" s="3">
        <v>593.00430355227388</v>
      </c>
      <c r="T47" s="3">
        <f t="shared" si="2"/>
        <v>8.7072129559102329</v>
      </c>
    </row>
    <row r="48" spans="1:20" x14ac:dyDescent="0.25">
      <c r="A48" s="3">
        <f t="shared" si="4"/>
        <v>6.2499999999999947</v>
      </c>
      <c r="B48" s="3">
        <f>'5E'!$J233 + Calibration!$C$11</f>
        <v>409.63785501533994</v>
      </c>
      <c r="C48" s="3">
        <v>461.83893800404871</v>
      </c>
      <c r="D48" s="3">
        <v>573.55794447106496</v>
      </c>
      <c r="E48" s="3">
        <f t="shared" si="0"/>
        <v>0.20566723461324574</v>
      </c>
      <c r="G48" s="3">
        <f>'6E'!$J77 + Calibration!$C$11</f>
        <v>419.49683172756681</v>
      </c>
      <c r="H48" s="3">
        <v>528.9021135467724</v>
      </c>
      <c r="I48" s="3">
        <v>576.60228654483058</v>
      </c>
      <c r="J48" s="3">
        <f t="shared" si="3"/>
        <v>0.60813880028455714</v>
      </c>
      <c r="L48" s="3">
        <f>'7E'!$J77 + Calibration!$C$11</f>
        <v>428.37875272092015</v>
      </c>
      <c r="M48" s="3">
        <v>856.35571135816667</v>
      </c>
      <c r="N48" s="3">
        <v>593.00430355227388</v>
      </c>
      <c r="O48" s="3">
        <f t="shared" si="1"/>
        <v>2.469035700825212</v>
      </c>
      <c r="Q48" s="3">
        <f>'8E'!$J77 + Calibration!$C$11</f>
        <v>398.35785976338639</v>
      </c>
      <c r="R48" s="3">
        <v>1582.2576078957825</v>
      </c>
      <c r="S48" s="3">
        <v>595.05456422093107</v>
      </c>
      <c r="T48" s="3">
        <f t="shared" si="2"/>
        <v>6.5576098108311651</v>
      </c>
    </row>
    <row r="49" spans="1:20" x14ac:dyDescent="0.25">
      <c r="A49" s="3">
        <f t="shared" si="4"/>
        <v>6.3333333333333277</v>
      </c>
      <c r="B49" s="3">
        <f>'5E'!$J234 + Calibration!$C$11</f>
        <v>411.59187763387763</v>
      </c>
      <c r="C49" s="3">
        <v>460.52835246248219</v>
      </c>
      <c r="D49" s="3">
        <v>579.27383022961533</v>
      </c>
      <c r="E49" s="3">
        <f t="shared" si="0"/>
        <v>0.19824490466348282</v>
      </c>
      <c r="G49" s="3">
        <f>'6E'!$J78 + Calibration!$C$11</f>
        <v>423.58247097490425</v>
      </c>
      <c r="H49" s="3">
        <v>524.27698455726909</v>
      </c>
      <c r="I49" s="3">
        <v>579.95724838153694</v>
      </c>
      <c r="J49" s="3">
        <f t="shared" si="3"/>
        <v>0.58194498665582306</v>
      </c>
      <c r="L49" s="3">
        <f>'7E'!$J78 + Calibration!$C$11</f>
        <v>423.09396532026994</v>
      </c>
      <c r="M49" s="3">
        <v>853.50359601656214</v>
      </c>
      <c r="N49" s="3">
        <v>590.70555825647011</v>
      </c>
      <c r="O49" s="3">
        <f t="shared" si="1"/>
        <v>2.4528831182972022</v>
      </c>
      <c r="Q49" s="3">
        <f>'8E'!$J78 + Calibration!$C$11</f>
        <v>419.27473929312828</v>
      </c>
      <c r="R49" s="3">
        <v>1599.2932157469897</v>
      </c>
      <c r="S49" s="3">
        <v>591.32684127259756</v>
      </c>
      <c r="T49" s="3">
        <f t="shared" si="2"/>
        <v>6.6540887497146928</v>
      </c>
    </row>
    <row r="50" spans="1:20" x14ac:dyDescent="0.25">
      <c r="A50" s="3">
        <f t="shared" si="4"/>
        <v>6.4166666666666607</v>
      </c>
      <c r="B50" s="3">
        <f>'5E'!$J235 + Calibration!$C$11</f>
        <v>416.61011858551728</v>
      </c>
      <c r="C50" s="3">
        <v>461.37627864512137</v>
      </c>
      <c r="D50" s="3">
        <v>578.59040586480137</v>
      </c>
      <c r="E50" s="3">
        <f t="shared" si="0"/>
        <v>0.20304702379343165</v>
      </c>
      <c r="G50" s="3">
        <f>'6E'!$J79 + Calibration!$C$11</f>
        <v>436.5501200348051</v>
      </c>
      <c r="H50" s="3">
        <v>526.82076310518687</v>
      </c>
      <c r="I50" s="3">
        <v>589.02805869944007</v>
      </c>
      <c r="J50" s="3">
        <f t="shared" si="3"/>
        <v>0.59635134404567081</v>
      </c>
      <c r="L50" s="3">
        <f>'7E'!$J79 + Calibration!$C$11</f>
        <v>407.23978075673972</v>
      </c>
      <c r="M50" s="3">
        <v>948.85690363266281</v>
      </c>
      <c r="N50" s="3">
        <v>590.33275986748913</v>
      </c>
      <c r="O50" s="3">
        <f t="shared" si="1"/>
        <v>2.9929041153867804</v>
      </c>
      <c r="Q50" s="3">
        <f>'8E'!$J79 + Calibration!$C$11</f>
        <v>415.41114807062468</v>
      </c>
      <c r="R50" s="3">
        <v>1576.8617910904588</v>
      </c>
      <c r="S50" s="3">
        <v>595.36522126122554</v>
      </c>
      <c r="T50" s="3">
        <f t="shared" si="2"/>
        <v>6.5270513074695931</v>
      </c>
    </row>
    <row r="51" spans="1:20" x14ac:dyDescent="0.25">
      <c r="A51" s="3">
        <f t="shared" si="4"/>
        <v>6.4999999999999938</v>
      </c>
      <c r="B51" s="3">
        <f>'5E'!$J236 + Calibration!$C$11</f>
        <v>415.63310727624844</v>
      </c>
      <c r="C51" s="3">
        <v>463.4576290867069</v>
      </c>
      <c r="D51" s="3">
        <v>584.61691138629249</v>
      </c>
      <c r="E51" s="3">
        <f t="shared" si="0"/>
        <v>0.21483448003231795</v>
      </c>
      <c r="G51" s="3">
        <f>'6E'!$J80 + Calibration!$C$11</f>
        <v>408.43875127163233</v>
      </c>
      <c r="H51" s="3">
        <v>531.36873081207023</v>
      </c>
      <c r="I51" s="3">
        <v>586.97779803078276</v>
      </c>
      <c r="J51" s="3">
        <f t="shared" si="3"/>
        <v>0.62210816483358078</v>
      </c>
      <c r="L51" s="3">
        <f>'7E'!$J80 + Calibration!$C$11</f>
        <v>425.71413201330915</v>
      </c>
      <c r="M51" s="3">
        <v>932.20663968936674</v>
      </c>
      <c r="N51" s="3">
        <v>590.33275986748913</v>
      </c>
      <c r="O51" s="3">
        <f t="shared" si="1"/>
        <v>2.8986075213696774</v>
      </c>
      <c r="Q51" s="3">
        <f>'8E'!$J80 + Calibration!$C$11</f>
        <v>422.60545966563541</v>
      </c>
      <c r="R51" s="3">
        <v>1549.3428093380928</v>
      </c>
      <c r="S51" s="3">
        <v>596.73206377796123</v>
      </c>
      <c r="T51" s="3">
        <f t="shared" si="2"/>
        <v>6.3712011504448007</v>
      </c>
    </row>
    <row r="52" spans="1:20" x14ac:dyDescent="0.25">
      <c r="A52" s="3">
        <f t="shared" si="4"/>
        <v>6.5833333333333268</v>
      </c>
      <c r="B52" s="3">
        <f>'5E'!$J237 + Calibration!$C$11</f>
        <v>425.49203957887062</v>
      </c>
      <c r="C52" s="3">
        <v>464.30555526934631</v>
      </c>
      <c r="D52" s="3">
        <v>577.90698771287975</v>
      </c>
      <c r="E52" s="3">
        <f t="shared" si="0"/>
        <v>0.21963659916226808</v>
      </c>
      <c r="G52" s="3">
        <f>'6E'!$J81 + Calibration!$C$11</f>
        <v>415.63310727624844</v>
      </c>
      <c r="H52" s="3">
        <v>526.35833499885462</v>
      </c>
      <c r="I52" s="3">
        <v>590.02214010454838</v>
      </c>
      <c r="J52" s="3">
        <f t="shared" si="3"/>
        <v>0.59373244289470928</v>
      </c>
      <c r="L52" s="3">
        <f>'7E'!$J81 + Calibration!$C$11</f>
        <v>413.98995189247808</v>
      </c>
      <c r="M52" s="3">
        <v>884.33735246946003</v>
      </c>
      <c r="N52" s="3">
        <v>589.33871573973443</v>
      </c>
      <c r="O52" s="3">
        <f t="shared" si="1"/>
        <v>2.6275060686698182</v>
      </c>
      <c r="Q52" s="3">
        <f>'8E'!$J81 + Calibration!$C$11</f>
        <v>422.60545966563541</v>
      </c>
      <c r="R52" s="3">
        <v>1516.4277024436085</v>
      </c>
      <c r="S52" s="3">
        <v>596.0486456260395</v>
      </c>
      <c r="T52" s="3">
        <f t="shared" si="2"/>
        <v>6.1847907438332932</v>
      </c>
    </row>
    <row r="53" spans="1:20" x14ac:dyDescent="0.25">
      <c r="A53" s="3">
        <f t="shared" si="4"/>
        <v>6.6666666666666599</v>
      </c>
      <c r="B53" s="3">
        <f>'5E'!$J238 + Calibration!$C$11</f>
        <v>431.75383828878921</v>
      </c>
      <c r="C53" s="3">
        <v>464.30555526934631</v>
      </c>
      <c r="D53" s="3">
        <v>573.93074286004594</v>
      </c>
      <c r="E53" s="3">
        <f t="shared" si="0"/>
        <v>0.21963659916226808</v>
      </c>
      <c r="G53" s="3">
        <f>'6E'!$J82 + Calibration!$C$11</f>
        <v>417.09862424015182</v>
      </c>
      <c r="H53" s="3">
        <v>527.20626118149403</v>
      </c>
      <c r="I53" s="3">
        <v>584.30625434599801</v>
      </c>
      <c r="J53" s="3">
        <f t="shared" si="3"/>
        <v>0.59853456202465949</v>
      </c>
      <c r="L53" s="3">
        <f>'7E'!$J82 + Calibration!$C$11</f>
        <v>411.59187763387763</v>
      </c>
      <c r="M53" s="3">
        <v>858.89948990608423</v>
      </c>
      <c r="N53" s="3">
        <v>588.65529758781281</v>
      </c>
      <c r="O53" s="3">
        <f t="shared" si="1"/>
        <v>2.4834420582150583</v>
      </c>
      <c r="Q53" s="3">
        <f>'8E'!$J82 + Calibration!$C$11</f>
        <v>432.46443637786274</v>
      </c>
      <c r="R53" s="3">
        <v>1498.0818173876289</v>
      </c>
      <c r="S53" s="3">
        <v>595.36522126122554</v>
      </c>
      <c r="T53" s="3">
        <f t="shared" si="2"/>
        <v>6.0808912212251442</v>
      </c>
    </row>
    <row r="54" spans="1:20" x14ac:dyDescent="0.25">
      <c r="A54" s="3">
        <f t="shared" si="4"/>
        <v>6.7499999999999929</v>
      </c>
      <c r="B54" s="3">
        <f>'5E'!$J239 + Calibration!$C$11</f>
        <v>441.56831657683961</v>
      </c>
      <c r="C54" s="3">
        <v>463.4576290867069</v>
      </c>
      <c r="D54" s="3">
        <v>582.31813502602733</v>
      </c>
      <c r="E54" s="3">
        <f t="shared" si="0"/>
        <v>0.21483448003231795</v>
      </c>
      <c r="G54" s="3">
        <f>'6E'!$J83 + Calibration!$C$11</f>
        <v>415.18905563618591</v>
      </c>
      <c r="H54" s="3">
        <v>529.28761162308001</v>
      </c>
      <c r="I54" s="3">
        <v>579.58444999255607</v>
      </c>
      <c r="J54" s="3">
        <f t="shared" si="3"/>
        <v>0.61032201826354837</v>
      </c>
      <c r="L54" s="3">
        <f>'7E'!$J83 + Calibration!$C$11</f>
        <v>422.60545966563541</v>
      </c>
      <c r="M54" s="3">
        <v>849.34120347018438</v>
      </c>
      <c r="N54" s="3">
        <v>583.6228361940764</v>
      </c>
      <c r="O54" s="3">
        <f t="shared" si="1"/>
        <v>2.4293099520445658</v>
      </c>
      <c r="Q54" s="3">
        <f>'8E'!$J83 + Calibration!$C$11</f>
        <v>433.66340689275512</v>
      </c>
      <c r="R54" s="3">
        <v>1585.1868845200077</v>
      </c>
      <c r="S54" s="3">
        <v>598.40952605763755</v>
      </c>
      <c r="T54" s="3">
        <f t="shared" si="2"/>
        <v>6.5741993862000028</v>
      </c>
    </row>
    <row r="55" spans="1:20" x14ac:dyDescent="0.25">
      <c r="A55" s="3">
        <f t="shared" si="4"/>
        <v>6.8333333333333259</v>
      </c>
      <c r="B55" s="3">
        <f>'5E'!$J240 + Calibration!$C$11</f>
        <v>421.40640033153295</v>
      </c>
      <c r="C55" s="3">
        <v>463.4576290867069</v>
      </c>
      <c r="D55" s="3">
        <v>581.94537391440008</v>
      </c>
      <c r="E55" s="3">
        <f t="shared" si="0"/>
        <v>0.21483448003231795</v>
      </c>
      <c r="G55" s="3">
        <f>'6E'!$J84 + Calibration!$C$11</f>
        <v>415.41114807062468</v>
      </c>
      <c r="H55" s="3">
        <v>531.83139017099757</v>
      </c>
      <c r="I55" s="3">
        <v>578.96316697642862</v>
      </c>
      <c r="J55" s="3">
        <f t="shared" si="3"/>
        <v>0.62472837565339479</v>
      </c>
      <c r="L55" s="3">
        <f>'7E'!$J84 + Calibration!$C$11</f>
        <v>418.03131476366366</v>
      </c>
      <c r="M55" s="3">
        <v>841.78679785645568</v>
      </c>
      <c r="N55" s="3">
        <v>587.66121618270438</v>
      </c>
      <c r="O55" s="3">
        <f t="shared" si="1"/>
        <v>2.3865265630469925</v>
      </c>
      <c r="Q55" s="3">
        <f>'8E'!$J84 + Calibration!$C$11</f>
        <v>423.58247097490425</v>
      </c>
      <c r="R55" s="3">
        <v>1405.5807792815297</v>
      </c>
      <c r="S55" s="3">
        <v>596.35926538898025</v>
      </c>
      <c r="T55" s="3">
        <f t="shared" si="2"/>
        <v>5.5570236797761448</v>
      </c>
    </row>
    <row r="56" spans="1:20" x14ac:dyDescent="0.25">
      <c r="A56" s="3">
        <f t="shared" si="4"/>
        <v>6.916666666666659</v>
      </c>
      <c r="B56" s="3">
        <f>'5E'!$J241 + Calibration!$C$11</f>
        <v>437.03862568943941</v>
      </c>
      <c r="C56" s="3">
        <v>463.92005719303916</v>
      </c>
      <c r="D56" s="3">
        <v>578.59040586480137</v>
      </c>
      <c r="E56" s="3">
        <f t="shared" si="0"/>
        <v>0.21745338118327942</v>
      </c>
      <c r="G56" s="3">
        <f>'6E'!$J85 + Calibration!$C$11</f>
        <v>416.61011858551728</v>
      </c>
      <c r="H56" s="3">
        <v>538.92313642579848</v>
      </c>
      <c r="I56" s="3">
        <v>578.96316697642862</v>
      </c>
      <c r="J56" s="3">
        <f t="shared" si="3"/>
        <v>0.66489155383115128</v>
      </c>
      <c r="L56" s="3">
        <f>'7E'!$J85 + Calibration!$C$11</f>
        <v>416.83221101995605</v>
      </c>
      <c r="M56" s="3">
        <v>834.30978477794292</v>
      </c>
      <c r="N56" s="3">
        <v>585.98375390302806</v>
      </c>
      <c r="O56" s="3">
        <f t="shared" si="1"/>
        <v>2.3441814765591014</v>
      </c>
      <c r="Q56" s="3">
        <f>'8E'!$J85 + Calibration!$C$11</f>
        <v>416.61011858551728</v>
      </c>
      <c r="R56" s="3">
        <v>1380.990842900793</v>
      </c>
      <c r="S56" s="3">
        <v>592.01025942451918</v>
      </c>
      <c r="T56" s="3">
        <f t="shared" si="2"/>
        <v>5.4177617884513332</v>
      </c>
    </row>
    <row r="57" spans="1:20" x14ac:dyDescent="0.25">
      <c r="A57" s="3">
        <f t="shared" si="4"/>
        <v>6.999999999999992</v>
      </c>
      <c r="B57" s="3">
        <f>'5E'!$J242 + Calibration!$C$11</f>
        <v>414.92264241599014</v>
      </c>
      <c r="C57" s="3">
        <v>460.99101182140953</v>
      </c>
      <c r="D57" s="3">
        <v>579.27383022961533</v>
      </c>
      <c r="E57" s="3">
        <f t="shared" si="0"/>
        <v>0.20086511548329689</v>
      </c>
      <c r="G57" s="3">
        <f>'6E'!$J86 + Calibration!$C$11</f>
        <v>416.83221101995605</v>
      </c>
      <c r="H57" s="3">
        <v>536.76477886998941</v>
      </c>
      <c r="I57" s="3">
        <v>584.98967249791974</v>
      </c>
      <c r="J57" s="3">
        <f t="shared" si="3"/>
        <v>0.65266797786400743</v>
      </c>
      <c r="L57" s="3">
        <f>'7E'!$J86 + Calibration!$C$11</f>
        <v>415.18905563618591</v>
      </c>
      <c r="M57" s="3">
        <v>838.85775248482628</v>
      </c>
      <c r="N57" s="3">
        <v>585.30033575110645</v>
      </c>
      <c r="O57" s="3">
        <f t="shared" si="1"/>
        <v>2.3699382973470113</v>
      </c>
      <c r="Q57" s="3">
        <f>'8E'!$J86 + Calibration!$C$11</f>
        <v>422.3834116408018</v>
      </c>
      <c r="R57" s="3">
        <v>1466.785632828399</v>
      </c>
      <c r="S57" s="3">
        <v>593.37710194125475</v>
      </c>
      <c r="T57" s="3">
        <f t="shared" si="2"/>
        <v>5.9036493697015677</v>
      </c>
    </row>
    <row r="58" spans="1:20" x14ac:dyDescent="0.25">
      <c r="A58" s="3">
        <f t="shared" si="4"/>
        <v>7.083333333333325</v>
      </c>
      <c r="B58" s="3">
        <f>'5E'!$J243 + Calibration!$C$11</f>
        <v>425.00353392423608</v>
      </c>
      <c r="C58" s="3">
        <v>461.37627864512137</v>
      </c>
      <c r="D58" s="3">
        <v>575.235444028095</v>
      </c>
      <c r="E58" s="3">
        <f t="shared" si="0"/>
        <v>0.20304702379343165</v>
      </c>
      <c r="G58" s="3">
        <f>'6E'!$J87 + Calibration!$C$11</f>
        <v>433.17490123812081</v>
      </c>
      <c r="H58" s="3">
        <v>531.83139017099757</v>
      </c>
      <c r="I58" s="3">
        <v>585.30033575110645</v>
      </c>
      <c r="J58" s="3">
        <f t="shared" si="3"/>
        <v>0.62472837565339479</v>
      </c>
      <c r="L58" s="3">
        <f>'7E'!$J87 + Calibration!$C$11</f>
        <v>414.21204432691684</v>
      </c>
      <c r="M58" s="3">
        <v>860.98084034766975</v>
      </c>
      <c r="N58" s="3">
        <v>592.69368378933314</v>
      </c>
      <c r="O58" s="3">
        <f t="shared" si="1"/>
        <v>2.4952295144539449</v>
      </c>
      <c r="Q58" s="3">
        <f>'8E'!$J87 + Calibration!$C$11</f>
        <v>411.59187763387763</v>
      </c>
      <c r="R58" s="3">
        <v>1503.940062299285</v>
      </c>
      <c r="S58" s="3">
        <v>592.38302053614643</v>
      </c>
      <c r="T58" s="3">
        <f t="shared" si="2"/>
        <v>6.1140686257376782</v>
      </c>
    </row>
    <row r="59" spans="1:20" x14ac:dyDescent="0.25">
      <c r="A59" s="3">
        <f t="shared" si="4"/>
        <v>7.1666666666666581</v>
      </c>
      <c r="B59" s="3">
        <f>'5E'!$J244 + Calibration!$C$11</f>
        <v>431.48742506859367</v>
      </c>
      <c r="C59" s="3">
        <v>461.37627864512137</v>
      </c>
      <c r="D59" s="3">
        <v>570.57578102333957</v>
      </c>
      <c r="E59" s="3">
        <f t="shared" si="0"/>
        <v>0.20304702379343165</v>
      </c>
      <c r="G59" s="3">
        <f>'6E'!$J88 + Calibration!$C$11</f>
        <v>440.63575928214254</v>
      </c>
      <c r="H59" s="3">
        <v>531.83139017099757</v>
      </c>
      <c r="I59" s="3">
        <v>586.97779803078276</v>
      </c>
      <c r="J59" s="3">
        <f t="shared" si="3"/>
        <v>0.62472837565339479</v>
      </c>
      <c r="L59" s="3">
        <f>'7E'!$J88 + Calibration!$C$11</f>
        <v>416.83221101995605</v>
      </c>
      <c r="M59" s="3">
        <v>871.38713005040768</v>
      </c>
      <c r="N59" s="3">
        <v>592.01025942451918</v>
      </c>
      <c r="O59" s="3">
        <f t="shared" si="1"/>
        <v>2.5541641763106737</v>
      </c>
      <c r="Q59" s="3">
        <f>'8E'!$J88 + Calibration!$C$11</f>
        <v>408.92725692626686</v>
      </c>
      <c r="R59" s="3">
        <v>1501.0108627592583</v>
      </c>
      <c r="S59" s="3">
        <v>601.08106974242219</v>
      </c>
      <c r="T59" s="3">
        <f t="shared" si="2"/>
        <v>6.097479486925125</v>
      </c>
    </row>
    <row r="60" spans="1:20" x14ac:dyDescent="0.25">
      <c r="A60" s="3">
        <f t="shared" si="4"/>
        <v>7.2499999999999911</v>
      </c>
      <c r="B60" s="3">
        <f>'5E'!$J245 + Calibration!$C$11</f>
        <v>430.99891941395913</v>
      </c>
      <c r="C60" s="3">
        <v>462.22420482776056</v>
      </c>
      <c r="D60" s="3">
        <v>579.95724838153694</v>
      </c>
      <c r="E60" s="3">
        <f t="shared" si="0"/>
        <v>0.20784914292338047</v>
      </c>
      <c r="G60" s="3">
        <f>'6E'!$J89 + Calibration!$C$11</f>
        <v>389.96444442466759</v>
      </c>
      <c r="H60" s="3">
        <v>524.27698455726909</v>
      </c>
      <c r="I60" s="3">
        <v>594.68180310930393</v>
      </c>
      <c r="J60" s="3">
        <f t="shared" si="3"/>
        <v>0.58194498665582306</v>
      </c>
      <c r="L60" s="3">
        <f>'7E'!$J89 + Calibration!$C$11</f>
        <v>403.90906038423213</v>
      </c>
      <c r="M60" s="3">
        <v>876.78317810832709</v>
      </c>
      <c r="N60" s="3">
        <v>590.70555825647011</v>
      </c>
      <c r="O60" s="3">
        <f t="shared" si="1"/>
        <v>2.5847239893411018</v>
      </c>
      <c r="Q60" s="3">
        <f>'8E'!$J89 + Calibration!$C$11</f>
        <v>426.46905088813924</v>
      </c>
      <c r="R60" s="3">
        <v>1611.8579400897345</v>
      </c>
      <c r="S60" s="3">
        <v>597.41548814277508</v>
      </c>
      <c r="T60" s="3">
        <f t="shared" si="2"/>
        <v>6.7252474240948459</v>
      </c>
    </row>
    <row r="61" spans="1:20" x14ac:dyDescent="0.25">
      <c r="A61" s="3">
        <f t="shared" si="4"/>
        <v>7.3333333333333242</v>
      </c>
      <c r="B61" s="3">
        <f>'5E'!$J246 + Calibration!$C$11</f>
        <v>420.69580224245965</v>
      </c>
      <c r="C61" s="3">
        <v>463.07213101039997</v>
      </c>
      <c r="D61" s="3">
        <v>574.92478698780064</v>
      </c>
      <c r="E61" s="3">
        <f t="shared" si="0"/>
        <v>0.2126512620533306</v>
      </c>
      <c r="G61" s="3">
        <f>'6E'!$J90 + Calibration!$C$11</f>
        <v>411.59187763387763</v>
      </c>
      <c r="H61" s="3">
        <v>511.40407758923357</v>
      </c>
      <c r="I61" s="3">
        <v>590.70555825647011</v>
      </c>
      <c r="J61" s="3">
        <f t="shared" si="3"/>
        <v>0.50904096025007173</v>
      </c>
      <c r="L61" s="3">
        <f>'7E'!$J90 + Calibration!$C$11</f>
        <v>426.691143322578</v>
      </c>
      <c r="M61" s="3">
        <v>886.41870291104601</v>
      </c>
      <c r="N61" s="3">
        <v>592.38302053614643</v>
      </c>
      <c r="O61" s="3">
        <f t="shared" si="1"/>
        <v>2.6392935249087071</v>
      </c>
      <c r="Q61" s="3">
        <f>'8E'!$J90 + Calibration!$C$11</f>
        <v>407.72828641137403</v>
      </c>
      <c r="R61" s="3">
        <v>1873.9442918078819</v>
      </c>
      <c r="S61" s="3">
        <v>598.72018931082425</v>
      </c>
      <c r="T61" s="3">
        <f t="shared" si="2"/>
        <v>8.2095392280899677</v>
      </c>
    </row>
    <row r="62" spans="1:20" x14ac:dyDescent="0.25">
      <c r="A62" s="3">
        <f t="shared" si="4"/>
        <v>7.4166666666666572</v>
      </c>
      <c r="B62" s="3">
        <f>'5E'!$J247 + Calibration!$C$11</f>
        <v>425.71413201330915</v>
      </c>
      <c r="C62" s="3">
        <v>463.4576290867069</v>
      </c>
      <c r="D62" s="3">
        <v>578.2797488245069</v>
      </c>
      <c r="E62" s="3">
        <f t="shared" si="0"/>
        <v>0.21483448003231795</v>
      </c>
      <c r="G62" s="3">
        <f>'6E'!$J91 + Calibration!$C$11</f>
        <v>415.41114807062468</v>
      </c>
      <c r="H62" s="3">
        <v>506.39352760762176</v>
      </c>
      <c r="I62" s="3">
        <v>581.94537391440008</v>
      </c>
      <c r="J62" s="3">
        <f t="shared" si="3"/>
        <v>0.48066436519863498</v>
      </c>
      <c r="L62" s="3">
        <f>'7E'!$J91 + Calibration!$C$11</f>
        <v>423.31605775470894</v>
      </c>
      <c r="M62" s="3">
        <v>884.72285054576719</v>
      </c>
      <c r="N62" s="3">
        <v>589.33871573973443</v>
      </c>
      <c r="O62" s="3">
        <f t="shared" si="1"/>
        <v>2.6296892866488069</v>
      </c>
      <c r="Q62" s="3">
        <f>'8E'!$J91 + Calibration!$C$11</f>
        <v>418.29772798385943</v>
      </c>
      <c r="R62" s="3">
        <v>1973.9224971608908</v>
      </c>
      <c r="S62" s="3">
        <v>597.41548814277508</v>
      </c>
      <c r="T62" s="3">
        <f t="shared" si="2"/>
        <v>8.7757527291394286</v>
      </c>
    </row>
    <row r="63" spans="1:20" x14ac:dyDescent="0.25">
      <c r="A63" s="3">
        <f t="shared" si="4"/>
        <v>7.4999999999999902</v>
      </c>
      <c r="B63" s="3">
        <f>'5E'!$J248 + Calibration!$C$11</f>
        <v>417.32071667459059</v>
      </c>
      <c r="C63" s="3">
        <v>463.92005719303916</v>
      </c>
      <c r="D63" s="3">
        <v>578.59040586480137</v>
      </c>
      <c r="E63" s="3">
        <f t="shared" si="0"/>
        <v>0.21745338118327942</v>
      </c>
      <c r="G63" s="3">
        <f>'6E'!$J92 + Calibration!$C$11</f>
        <v>418.51982041829797</v>
      </c>
      <c r="H63" s="3">
        <v>506.77894859973048</v>
      </c>
      <c r="I63" s="3">
        <v>596.73206377796123</v>
      </c>
      <c r="J63" s="3">
        <f t="shared" si="3"/>
        <v>0.48284714662133899</v>
      </c>
      <c r="L63" s="3">
        <f>'7E'!$J92 + Calibration!$C$11</f>
        <v>425.00353392423608</v>
      </c>
      <c r="M63" s="3">
        <v>883.48942628682084</v>
      </c>
      <c r="N63" s="3">
        <v>585.98375390302806</v>
      </c>
      <c r="O63" s="3">
        <f t="shared" si="1"/>
        <v>2.6227039495398694</v>
      </c>
      <c r="Q63" s="3">
        <f>'8E'!$J92 + Calibration!$C$11</f>
        <v>426.46905088813924</v>
      </c>
      <c r="R63" s="3">
        <v>1931.4491038305066</v>
      </c>
      <c r="S63" s="3">
        <v>593.37710194125475</v>
      </c>
      <c r="T63" s="3">
        <f t="shared" si="2"/>
        <v>8.5352102163574273</v>
      </c>
    </row>
    <row r="64" spans="1:20" x14ac:dyDescent="0.25">
      <c r="A64" s="3">
        <f t="shared" si="4"/>
        <v>7.5833333333333233</v>
      </c>
      <c r="B64" s="3">
        <f>'5E'!$J249 + Calibration!$C$11</f>
        <v>414.70054998155138</v>
      </c>
      <c r="C64" s="3">
        <v>466.3869057109323</v>
      </c>
      <c r="D64" s="3">
        <v>569.20893850660389</v>
      </c>
      <c r="E64" s="3">
        <f t="shared" si="0"/>
        <v>0.23142405540115696</v>
      </c>
      <c r="G64" s="3">
        <f>'6E'!$J93 + Calibration!$C$11</f>
        <v>398.84636541802092</v>
      </c>
      <c r="H64" s="3">
        <v>508.86029904131601</v>
      </c>
      <c r="I64" s="3">
        <v>600.0870256146676</v>
      </c>
      <c r="J64" s="3">
        <f t="shared" si="3"/>
        <v>0.49463460286022526</v>
      </c>
      <c r="L64" s="3">
        <f>'7E'!$J93 + Calibration!$C$11</f>
        <v>419.7187909331908</v>
      </c>
      <c r="M64" s="3">
        <v>881.40807584523486</v>
      </c>
      <c r="N64" s="3">
        <v>594.68180310930393</v>
      </c>
      <c r="O64" s="3">
        <f t="shared" si="1"/>
        <v>2.6109164933009805</v>
      </c>
      <c r="Q64" s="3">
        <f>'8E'!$J93 + Calibration!$C$11</f>
        <v>438.23759620433225</v>
      </c>
      <c r="R64" s="3">
        <v>1909.711282791375</v>
      </c>
      <c r="S64" s="3">
        <v>596.73206377796123</v>
      </c>
      <c r="T64" s="3">
        <f t="shared" si="2"/>
        <v>8.4121009075606299</v>
      </c>
    </row>
    <row r="65" spans="1:21" x14ac:dyDescent="0.25">
      <c r="A65" s="3">
        <f t="shared" si="4"/>
        <v>7.6666666666666563</v>
      </c>
      <c r="B65" s="3">
        <f>'5E'!$J250 + Calibration!$C$11</f>
        <v>437.2605848950634</v>
      </c>
      <c r="C65" s="3">
        <v>471.78279960045461</v>
      </c>
      <c r="D65" s="3">
        <v>577.2857046967523</v>
      </c>
      <c r="E65" s="3">
        <f t="shared" si="0"/>
        <v>0.26198299531901442</v>
      </c>
      <c r="G65" s="3">
        <f>'6E'!$J94 + Calibration!$C$11</f>
        <v>396.67025036504447</v>
      </c>
      <c r="H65" s="3">
        <v>511.40407758923357</v>
      </c>
      <c r="I65" s="3">
        <v>591.6996023842247</v>
      </c>
      <c r="J65" s="3">
        <f t="shared" si="3"/>
        <v>0.50904096025007173</v>
      </c>
      <c r="L65" s="3">
        <f>'7E'!$J94 + Calibration!$C$11</f>
        <v>419.7187909331908</v>
      </c>
      <c r="M65" s="3">
        <v>874.70182766674111</v>
      </c>
      <c r="N65" s="3">
        <v>592.01025942451918</v>
      </c>
      <c r="O65" s="3">
        <f t="shared" si="1"/>
        <v>2.5729365331022129</v>
      </c>
      <c r="Q65" s="3">
        <f>'8E'!$J94 + Calibration!$C$11</f>
        <v>446.36459832285527</v>
      </c>
      <c r="R65" s="3">
        <v>2109.3593567037069</v>
      </c>
      <c r="S65" s="3">
        <v>592.69368378933314</v>
      </c>
      <c r="T65" s="3">
        <f t="shared" si="2"/>
        <v>9.5427816845213922</v>
      </c>
    </row>
    <row r="66" spans="1:21" x14ac:dyDescent="0.25">
      <c r="A66" s="3">
        <f t="shared" si="4"/>
        <v>7.7499999999999893</v>
      </c>
      <c r="B66" s="3">
        <f>'5E'!$J251 + Calibration!$C$11</f>
        <v>423.09396532026994</v>
      </c>
      <c r="C66" s="3">
        <v>476.79319541366976</v>
      </c>
      <c r="D66" s="3">
        <v>578.59040586480137</v>
      </c>
      <c r="E66" s="3">
        <f t="shared" si="0"/>
        <v>0.29035871725788326</v>
      </c>
      <c r="G66" s="3">
        <f>'6E'!$J95 + Calibration!$C$11</f>
        <v>427.66815463184685</v>
      </c>
      <c r="H66" s="3">
        <v>511.40407758923357</v>
      </c>
      <c r="I66" s="3">
        <v>590.33275986748913</v>
      </c>
      <c r="J66" s="3">
        <f t="shared" si="3"/>
        <v>0.50904096025007173</v>
      </c>
      <c r="L66" s="3">
        <f>'7E'!$J95 + Calibration!$C$11</f>
        <v>423.31605775470894</v>
      </c>
      <c r="M66" s="3">
        <v>864.29538379560677</v>
      </c>
      <c r="N66" s="3">
        <v>585.67309686273359</v>
      </c>
      <c r="O66" s="3">
        <f t="shared" si="1"/>
        <v>2.5140009981329174</v>
      </c>
      <c r="Q66" s="3">
        <f>'8E'!$J95 + Calibration!$C$11</f>
        <v>439.17024231823916</v>
      </c>
      <c r="R66" s="3">
        <v>1834.7084348112114</v>
      </c>
      <c r="S66" s="3">
        <v>597.04268975379421</v>
      </c>
      <c r="T66" s="3">
        <f t="shared" si="2"/>
        <v>7.9873320792586844</v>
      </c>
    </row>
    <row r="67" spans="1:21" x14ac:dyDescent="0.25">
      <c r="A67" s="3">
        <f t="shared" si="4"/>
        <v>7.8333333333333224</v>
      </c>
      <c r="B67" s="3">
        <f>'5E'!$J252 + Calibration!$C$11</f>
        <v>429.79981567025152</v>
      </c>
      <c r="C67" s="3">
        <v>481.80359122688492</v>
      </c>
      <c r="D67" s="3">
        <v>578.59040586480137</v>
      </c>
      <c r="E67" s="3">
        <f t="shared" ref="E67:E130" si="5">(C67-$B$213)/(7*35314.6667/1400)</f>
        <v>0.3187344391967521</v>
      </c>
      <c r="G67" s="3">
        <f>'6E'!$J96 + Calibration!$C$11</f>
        <v>426.46905088813924</v>
      </c>
      <c r="H67" s="3">
        <v>506.77894859973048</v>
      </c>
      <c r="I67" s="3">
        <v>585.30033575110645</v>
      </c>
      <c r="J67" s="3">
        <f t="shared" si="3"/>
        <v>0.48284714662133899</v>
      </c>
      <c r="L67" s="3">
        <f>'7E'!$J96 + Calibration!$C$11</f>
        <v>425.00353392423608</v>
      </c>
      <c r="M67" s="3">
        <v>866.37673423719275</v>
      </c>
      <c r="N67" s="3">
        <v>591.6996023842247</v>
      </c>
      <c r="O67" s="3">
        <f t="shared" ref="O67:O130" si="6">(M67-$L$213)/(7*35314.6667/1400)</f>
        <v>2.5257884543718063</v>
      </c>
      <c r="Q67" s="3">
        <f>'8E'!$J96 + Calibration!$C$11</f>
        <v>447.83011528675866</v>
      </c>
      <c r="R67" s="3">
        <v>1801.7934050009255</v>
      </c>
      <c r="S67" s="3">
        <v>592.38302053614643</v>
      </c>
      <c r="T67" s="3">
        <f t="shared" ref="T67:T130" si="7">(R67-$Q$213)/(7*35314.6667/1400)</f>
        <v>7.8009221092034613</v>
      </c>
    </row>
    <row r="68" spans="1:21" x14ac:dyDescent="0.25">
      <c r="A68" s="3">
        <f t="shared" si="4"/>
        <v>7.9166666666666554</v>
      </c>
      <c r="B68" s="3">
        <f>'5E'!$J253 + Calibration!$C$11</f>
        <v>439.43669994803986</v>
      </c>
      <c r="C68" s="3">
        <v>478.87454585525529</v>
      </c>
      <c r="D68" s="3">
        <v>578.96316697642862</v>
      </c>
      <c r="E68" s="3">
        <f t="shared" si="5"/>
        <v>0.30214617349676959</v>
      </c>
      <c r="G68" s="3">
        <f>'6E'!$J97 + Calibration!$C$11</f>
        <v>425.27008037324663</v>
      </c>
      <c r="H68" s="3">
        <v>503.46425098339682</v>
      </c>
      <c r="I68" s="3">
        <v>593.37710194125475</v>
      </c>
      <c r="J68" s="3">
        <f t="shared" ref="J68:J131" si="8">(H68-$G$213)/(7*35314.6667/1400)</f>
        <v>0.46407478982979855</v>
      </c>
      <c r="L68" s="3">
        <f>'7E'!$J97 + Calibration!$C$11</f>
        <v>417.80922232922489</v>
      </c>
      <c r="M68" s="3">
        <v>863.91011697189492</v>
      </c>
      <c r="N68" s="3">
        <v>588.65529758781281</v>
      </c>
      <c r="O68" s="3">
        <f t="shared" si="6"/>
        <v>2.5118190898227826</v>
      </c>
      <c r="Q68" s="3">
        <f>'8E'!$J97 + Calibration!$C$11</f>
        <v>424.07102103914394</v>
      </c>
      <c r="R68" s="3">
        <v>1948.0993677738036</v>
      </c>
      <c r="S68" s="3">
        <v>597.04268975379421</v>
      </c>
      <c r="T68" s="3">
        <f t="shared" si="7"/>
        <v>8.6295068103745365</v>
      </c>
    </row>
    <row r="69" spans="1:21" x14ac:dyDescent="0.25">
      <c r="A69" s="3">
        <f t="shared" ref="A69:A132" si="9">1/12+A68</f>
        <v>7.9999999999999885</v>
      </c>
      <c r="B69" s="3">
        <f>'5E'!$J254 + Calibration!$C$11</f>
        <v>438.9481498838004</v>
      </c>
      <c r="C69" s="3">
        <v>478.87454585525529</v>
      </c>
      <c r="D69" s="3">
        <v>573.55794447106496</v>
      </c>
      <c r="E69" s="3">
        <f t="shared" si="5"/>
        <v>0.30214617349676959</v>
      </c>
      <c r="G69" s="3">
        <f>'6E'!$J98 + Calibration!$C$11</f>
        <v>426.91323575701676</v>
      </c>
      <c r="H69" s="3">
        <v>501.76839861811845</v>
      </c>
      <c r="I69" s="3">
        <v>590.70555825647011</v>
      </c>
      <c r="J69" s="3">
        <f t="shared" si="8"/>
        <v>0.45447055156990085</v>
      </c>
      <c r="L69" s="3">
        <f>'7E'!$J98 + Calibration!$C$11</f>
        <v>415.89965372525899</v>
      </c>
      <c r="M69" s="3">
        <v>871.38713005040768</v>
      </c>
      <c r="N69" s="3">
        <v>591.6996023842247</v>
      </c>
      <c r="O69" s="3">
        <f t="shared" si="6"/>
        <v>2.5541641763106737</v>
      </c>
      <c r="Q69" s="3">
        <f>'8E'!$J98 + Calibration!$C$11</f>
        <v>468.70262962113839</v>
      </c>
      <c r="R69" s="3">
        <v>1971.3787186129732</v>
      </c>
      <c r="S69" s="3">
        <v>602.75856929945223</v>
      </c>
      <c r="T69" s="3">
        <f t="shared" si="7"/>
        <v>8.7613463717495819</v>
      </c>
      <c r="U69">
        <v>0</v>
      </c>
    </row>
    <row r="70" spans="1:21" x14ac:dyDescent="0.25">
      <c r="A70" s="3">
        <f t="shared" si="9"/>
        <v>8.0833333333333215</v>
      </c>
      <c r="B70" s="3">
        <f>'5E'!$J255 + Calibration!$C$11</f>
        <v>430.77682697952037</v>
      </c>
      <c r="C70" s="3">
        <v>478.87454585525529</v>
      </c>
      <c r="D70" s="3">
        <v>581.26194954958612</v>
      </c>
      <c r="E70" s="3">
        <f t="shared" si="5"/>
        <v>0.30214617349676959</v>
      </c>
      <c r="G70" s="3">
        <f>'6E'!$J99 + Calibration!$C$11</f>
        <v>430.5547345450816</v>
      </c>
      <c r="H70" s="3">
        <v>501.38313179440638</v>
      </c>
      <c r="I70" s="3">
        <v>591.6996023842247</v>
      </c>
      <c r="J70" s="3">
        <f t="shared" si="8"/>
        <v>0.45228864325976481</v>
      </c>
      <c r="L70" s="3">
        <f>'7E'!$J99 + Calibration!$C$11</f>
        <v>431.9759307232282</v>
      </c>
      <c r="M70" s="3">
        <v>863.44745761296713</v>
      </c>
      <c r="N70" s="3">
        <v>592.01025942451918</v>
      </c>
      <c r="O70" s="3">
        <f t="shared" si="6"/>
        <v>2.509198879002966</v>
      </c>
      <c r="Q70" s="3">
        <f>'8E'!$J99 + Calibration!$C$11</f>
        <v>414.21204432691684</v>
      </c>
      <c r="R70" s="3">
        <v>1995.5831569174027</v>
      </c>
      <c r="S70" s="3">
        <v>598.72018931082425</v>
      </c>
      <c r="T70" s="3">
        <f t="shared" si="7"/>
        <v>8.8984250450954043</v>
      </c>
    </row>
    <row r="71" spans="1:21" x14ac:dyDescent="0.25">
      <c r="A71" s="3">
        <f t="shared" si="9"/>
        <v>8.1666666666666554</v>
      </c>
      <c r="B71" s="3">
        <f>'5E'!$J256 + Calibration!$C$11</f>
        <v>427.89024706628561</v>
      </c>
      <c r="C71" s="3">
        <v>478.48904777894813</v>
      </c>
      <c r="D71" s="3">
        <v>581.63471066121326</v>
      </c>
      <c r="E71" s="3">
        <f t="shared" si="5"/>
        <v>0.29996295551778096</v>
      </c>
      <c r="G71" s="3">
        <f>'6E'!$J100 + Calibration!$C$11</f>
        <v>427.89024706628561</v>
      </c>
      <c r="H71" s="3">
        <v>508.47487804920729</v>
      </c>
      <c r="I71" s="3">
        <v>585.30033575110645</v>
      </c>
      <c r="J71" s="3">
        <f t="shared" si="8"/>
        <v>0.49245182143752125</v>
      </c>
      <c r="L71" s="3">
        <f>'7E'!$J100 + Calibration!$C$11</f>
        <v>422.60545966563541</v>
      </c>
      <c r="M71" s="3">
        <v>861.82876653030894</v>
      </c>
      <c r="N71" s="3">
        <v>592.38302053614643</v>
      </c>
      <c r="O71" s="3">
        <f t="shared" si="6"/>
        <v>2.5000316335838937</v>
      </c>
      <c r="Q71" s="3">
        <f>'8E'!$J100 + Calibration!$C$11</f>
        <v>412.52443492857469</v>
      </c>
      <c r="R71" s="3">
        <v>2108.0490024147357</v>
      </c>
      <c r="S71" s="3">
        <v>592.01025942451918</v>
      </c>
      <c r="T71" s="3">
        <f t="shared" si="7"/>
        <v>9.5353606642404838</v>
      </c>
    </row>
    <row r="72" spans="1:21" x14ac:dyDescent="0.25">
      <c r="A72" s="3">
        <f t="shared" si="9"/>
        <v>8.2499999999999893</v>
      </c>
      <c r="B72" s="3">
        <f>'5E'!$J257 + Calibration!$C$11</f>
        <v>431.75383828878921</v>
      </c>
      <c r="C72" s="3">
        <v>476.79319541366976</v>
      </c>
      <c r="D72" s="3">
        <v>571.19706403946702</v>
      </c>
      <c r="E72" s="3">
        <f t="shared" si="5"/>
        <v>0.29035871725788326</v>
      </c>
      <c r="G72" s="3">
        <f>'6E'!$J101 + Calibration!$C$11</f>
        <v>430.77682697952037</v>
      </c>
      <c r="H72" s="3">
        <v>506.39352760762176</v>
      </c>
      <c r="I72" s="3">
        <v>588.34464054751845</v>
      </c>
      <c r="J72" s="3">
        <f t="shared" si="8"/>
        <v>0.48066436519863498</v>
      </c>
      <c r="L72" s="3">
        <f>'7E'!$J101 + Calibration!$C$11</f>
        <v>415.41114807062468</v>
      </c>
      <c r="M72" s="3">
        <v>876.39768003201993</v>
      </c>
      <c r="N72" s="3">
        <v>583.6228361940764</v>
      </c>
      <c r="O72" s="3">
        <f t="shared" si="6"/>
        <v>2.5825407713621131</v>
      </c>
      <c r="Q72" s="3">
        <f>'8E'!$J101 + Calibration!$C$11</f>
        <v>427.89024706628561</v>
      </c>
      <c r="R72" s="3">
        <v>1875.1777160668282</v>
      </c>
      <c r="S72" s="3">
        <v>596.73206377796123</v>
      </c>
      <c r="T72" s="3">
        <f t="shared" si="7"/>
        <v>8.2165245651989061</v>
      </c>
    </row>
    <row r="73" spans="1:21" x14ac:dyDescent="0.25">
      <c r="A73" s="3">
        <f t="shared" si="9"/>
        <v>8.3333333333333233</v>
      </c>
      <c r="B73" s="3">
        <f>'5E'!$J258 + Calibration!$C$11</f>
        <v>437.03862568943941</v>
      </c>
      <c r="C73" s="3">
        <v>470.9348734178152</v>
      </c>
      <c r="D73" s="3">
        <v>581.26194954958612</v>
      </c>
      <c r="E73" s="3">
        <f t="shared" si="5"/>
        <v>0.25718087618906432</v>
      </c>
      <c r="G73" s="3">
        <f>'6E'!$J102 + Calibration!$C$11</f>
        <v>415.41114807062468</v>
      </c>
      <c r="H73" s="3">
        <v>501.38313179440638</v>
      </c>
      <c r="I73" s="3">
        <v>583.31221021824342</v>
      </c>
      <c r="J73" s="3">
        <f t="shared" si="8"/>
        <v>0.45228864325976481</v>
      </c>
      <c r="L73" s="3">
        <f>'7E'!$J102 + Calibration!$C$11</f>
        <v>416.12161293088297</v>
      </c>
      <c r="M73" s="3">
        <v>882.25600202787405</v>
      </c>
      <c r="N73" s="3">
        <v>582.31813502602733</v>
      </c>
      <c r="O73" s="3">
        <f t="shared" si="6"/>
        <v>2.6157186124309293</v>
      </c>
      <c r="Q73" s="3">
        <f>'8E'!$J102 + Calibration!$C$11</f>
        <v>430.77682697952037</v>
      </c>
      <c r="R73" s="3">
        <v>1867.2380436293881</v>
      </c>
      <c r="S73" s="3">
        <v>595.7379823728528</v>
      </c>
      <c r="T73" s="3">
        <f t="shared" si="7"/>
        <v>8.171559267891201</v>
      </c>
    </row>
    <row r="74" spans="1:21" x14ac:dyDescent="0.25">
      <c r="A74" s="3">
        <f t="shared" si="9"/>
        <v>8.4166666666666572</v>
      </c>
      <c r="B74" s="3">
        <f>'5E'!$J259 + Calibration!$C$11</f>
        <v>434.86251063646296</v>
      </c>
      <c r="C74" s="3">
        <v>470.9348734178152</v>
      </c>
      <c r="D74" s="3">
        <v>581.94537391440008</v>
      </c>
      <c r="E74" s="3">
        <f t="shared" si="5"/>
        <v>0.25718087618906432</v>
      </c>
      <c r="G74" s="3">
        <f>'6E'!$J103 + Calibration!$C$11</f>
        <v>420.69580224245965</v>
      </c>
      <c r="H74" s="3">
        <v>499.30178135282085</v>
      </c>
      <c r="I74" s="3">
        <v>583.99563458305738</v>
      </c>
      <c r="J74" s="3">
        <f t="shared" si="8"/>
        <v>0.44050118702087854</v>
      </c>
      <c r="L74" s="3">
        <f>'7E'!$J103 + Calibration!$C$11</f>
        <v>418.51982041829797</v>
      </c>
      <c r="M74" s="3">
        <v>861.82876653030894</v>
      </c>
      <c r="N74" s="3">
        <v>585.67309686273359</v>
      </c>
      <c r="O74" s="3">
        <f t="shared" si="6"/>
        <v>2.5000316335838937</v>
      </c>
      <c r="Q74" s="3">
        <f>'8E'!$J103 + Calibration!$C$11</f>
        <v>425.98054523350493</v>
      </c>
      <c r="R74" s="3">
        <v>1530.6113491216072</v>
      </c>
      <c r="S74" s="3">
        <v>594.06052009317648</v>
      </c>
      <c r="T74" s="3">
        <f t="shared" si="7"/>
        <v>6.2651179733013755</v>
      </c>
    </row>
    <row r="75" spans="1:21" x14ac:dyDescent="0.25">
      <c r="A75" s="3">
        <f t="shared" si="9"/>
        <v>8.4999999999999911</v>
      </c>
      <c r="B75" s="3">
        <f>'5E'!$J260 + Calibration!$C$11</f>
        <v>426.46905088813924</v>
      </c>
      <c r="C75" s="3">
        <v>471.39730152414745</v>
      </c>
      <c r="D75" s="3">
        <v>582.93941182926244</v>
      </c>
      <c r="E75" s="3">
        <f t="shared" si="5"/>
        <v>0.25979977734002579</v>
      </c>
      <c r="G75" s="3">
        <f>'6E'!$J104 + Calibration!$C$11</f>
        <v>421.40640033153295</v>
      </c>
      <c r="H75" s="3">
        <v>498.91628327651347</v>
      </c>
      <c r="I75" s="3">
        <v>592.38302053614643</v>
      </c>
      <c r="J75" s="3">
        <f t="shared" si="8"/>
        <v>0.43831796904188858</v>
      </c>
      <c r="L75" s="3">
        <f>'7E'!$J104 + Calibration!$C$11</f>
        <v>418.29772798385943</v>
      </c>
      <c r="M75" s="3">
        <v>806.40530494926975</v>
      </c>
      <c r="N75" s="3">
        <v>584.30625434599801</v>
      </c>
      <c r="O75" s="3">
        <f t="shared" si="6"/>
        <v>2.1861481015553204</v>
      </c>
      <c r="Q75" s="3">
        <f>'8E'!$J104 + Calibration!$C$11</f>
        <v>428.86725837555446</v>
      </c>
      <c r="R75" s="3">
        <v>1272.225038927704</v>
      </c>
      <c r="S75" s="3">
        <v>587.66121618270438</v>
      </c>
      <c r="T75" s="3">
        <f t="shared" si="7"/>
        <v>4.8017808709642145</v>
      </c>
    </row>
    <row r="76" spans="1:21" x14ac:dyDescent="0.25">
      <c r="A76" s="3">
        <f t="shared" si="9"/>
        <v>8.583333333333325</v>
      </c>
      <c r="B76" s="3">
        <f>'5E'!$J261 + Calibration!$C$11</f>
        <v>438.68173666360485</v>
      </c>
      <c r="C76" s="3">
        <v>470.9348734178152</v>
      </c>
      <c r="D76" s="3">
        <v>582.62879206632169</v>
      </c>
      <c r="E76" s="3">
        <f t="shared" si="5"/>
        <v>0.25718087618906432</v>
      </c>
      <c r="G76" s="3">
        <f>'6E'!$J105 + Calibration!$C$11</f>
        <v>418.51982041829797</v>
      </c>
      <c r="H76" s="3">
        <v>496.83516408752303</v>
      </c>
      <c r="I76" s="3">
        <v>592.01025942451918</v>
      </c>
      <c r="J76" s="3">
        <f t="shared" si="8"/>
        <v>0.42653182247185489</v>
      </c>
      <c r="L76" s="3">
        <f>'7E'!$J105 + Calibration!$C$11</f>
        <v>420.20729658782534</v>
      </c>
      <c r="M76" s="3">
        <v>798.08013443552204</v>
      </c>
      <c r="N76" s="3">
        <v>587.66121618270438</v>
      </c>
      <c r="O76" s="3">
        <f t="shared" si="6"/>
        <v>2.138999586268624</v>
      </c>
      <c r="Q76" s="3">
        <f>'8E'!$J105 + Calibration!$C$11</f>
        <v>461.99682368076196</v>
      </c>
      <c r="R76" s="3">
        <v>1149.3527495592368</v>
      </c>
      <c r="S76" s="3">
        <v>592.01025942451918</v>
      </c>
      <c r="T76" s="3">
        <f t="shared" si="7"/>
        <v>4.1059097168498413</v>
      </c>
    </row>
    <row r="77" spans="1:21" x14ac:dyDescent="0.25">
      <c r="A77" s="3">
        <f t="shared" si="9"/>
        <v>8.666666666666659</v>
      </c>
      <c r="B77" s="3">
        <f>'5E'!$J262 + Calibration!$C$11</f>
        <v>437.48263291989724</v>
      </c>
      <c r="C77" s="3">
        <v>473.86391878944505</v>
      </c>
      <c r="D77" s="3">
        <v>574.24136262298657</v>
      </c>
      <c r="E77" s="3">
        <f t="shared" si="5"/>
        <v>0.27376914188904816</v>
      </c>
      <c r="G77" s="3">
        <f>'6E'!$J106 + Calibration!$C$11</f>
        <v>415.63310727624844</v>
      </c>
      <c r="H77" s="3">
        <v>503.84974905970398</v>
      </c>
      <c r="I77" s="3">
        <v>585.98375390302806</v>
      </c>
      <c r="J77" s="3">
        <f t="shared" si="8"/>
        <v>0.46625800780878718</v>
      </c>
      <c r="L77" s="3">
        <f>'7E'!$J106 + Calibration!$C$11</f>
        <v>423.80456340934325</v>
      </c>
      <c r="M77" s="3">
        <v>805.94264559034241</v>
      </c>
      <c r="N77" s="3">
        <v>584.30625434599801</v>
      </c>
      <c r="O77" s="3">
        <f t="shared" si="6"/>
        <v>2.1835278907355065</v>
      </c>
      <c r="Q77" s="3">
        <f>'8E'!$J106 + Calibration!$C$11</f>
        <v>430.77682697952037</v>
      </c>
      <c r="R77" s="3">
        <v>1128.9255140616717</v>
      </c>
      <c r="S77" s="3">
        <v>587.97187943589108</v>
      </c>
      <c r="T77" s="3">
        <f t="shared" si="7"/>
        <v>3.9902227380028052</v>
      </c>
    </row>
    <row r="78" spans="1:21" x14ac:dyDescent="0.25">
      <c r="A78" s="3">
        <f t="shared" si="9"/>
        <v>8.7499999999999929</v>
      </c>
      <c r="B78" s="3">
        <f>'5E'!$J263 + Calibration!$C$11</f>
        <v>422.1169540110011</v>
      </c>
      <c r="C78" s="3">
        <v>483.88486458427246</v>
      </c>
      <c r="D78" s="3">
        <v>575.235444028095</v>
      </c>
      <c r="E78" s="3">
        <f t="shared" si="5"/>
        <v>0.33052145887935636</v>
      </c>
      <c r="G78" s="3">
        <f>'6E'!$J107 + Calibration!$C$11</f>
        <v>419.27473929312828</v>
      </c>
      <c r="H78" s="3">
        <v>503.84974905970398</v>
      </c>
      <c r="I78" s="3">
        <v>582.93941182926244</v>
      </c>
      <c r="J78" s="3">
        <f t="shared" si="8"/>
        <v>0.46625800780878718</v>
      </c>
      <c r="L78" s="3">
        <f>'7E'!$J107 + Calibration!$C$11</f>
        <v>424.07102103914394</v>
      </c>
      <c r="M78" s="3">
        <v>801.00941105974721</v>
      </c>
      <c r="N78" s="3">
        <v>589.6493417155674</v>
      </c>
      <c r="O78" s="3">
        <f t="shared" si="6"/>
        <v>2.1555891616374616</v>
      </c>
      <c r="Q78" s="3">
        <f>'8E'!$J107 + Calibration!$C$11</f>
        <v>428.15666028648138</v>
      </c>
      <c r="R78" s="3">
        <v>1126.8441636200862</v>
      </c>
      <c r="S78" s="3">
        <v>585.30033575110645</v>
      </c>
      <c r="T78" s="3">
        <f t="shared" si="7"/>
        <v>3.978435281763919</v>
      </c>
    </row>
    <row r="79" spans="1:21" x14ac:dyDescent="0.25">
      <c r="A79" s="3">
        <f t="shared" si="9"/>
        <v>8.8333333333333268</v>
      </c>
      <c r="B79" s="3">
        <f>'5E'!$J264 + Calibration!$C$11</f>
        <v>421.89490598616726</v>
      </c>
      <c r="C79" s="3">
        <v>483.49944359216352</v>
      </c>
      <c r="D79" s="3">
        <v>582.31813502602733</v>
      </c>
      <c r="E79" s="3">
        <f t="shared" si="5"/>
        <v>0.32833867745665107</v>
      </c>
      <c r="G79" s="3">
        <f>'6E'!$J108 + Calibration!$C$11</f>
        <v>425.49203957887062</v>
      </c>
      <c r="H79" s="3">
        <v>506.77894859973048</v>
      </c>
      <c r="I79" s="3">
        <v>582.93941182926244</v>
      </c>
      <c r="J79" s="3">
        <f t="shared" si="8"/>
        <v>0.48284714662133899</v>
      </c>
      <c r="L79" s="3">
        <f>'7E'!$J108 + Calibration!$C$11</f>
        <v>422.3834116408018</v>
      </c>
      <c r="M79" s="3">
        <v>776.41947467901059</v>
      </c>
      <c r="N79" s="3">
        <v>584.30625434599801</v>
      </c>
      <c r="O79" s="3">
        <f t="shared" si="6"/>
        <v>2.0163272703126505</v>
      </c>
      <c r="Q79" s="3">
        <f>'8E'!$J108 + Calibration!$C$11</f>
        <v>411.10337197924332</v>
      </c>
      <c r="R79" s="3">
        <v>1087.2230397997039</v>
      </c>
      <c r="S79" s="3">
        <v>584.61691138629249</v>
      </c>
      <c r="T79" s="3">
        <f t="shared" si="7"/>
        <v>3.7540462246225004</v>
      </c>
    </row>
    <row r="80" spans="1:21" x14ac:dyDescent="0.25">
      <c r="A80" s="3">
        <f t="shared" si="9"/>
        <v>8.9166666666666607</v>
      </c>
      <c r="B80" s="3">
        <f>'5E'!$J265 + Calibration!$C$11</f>
        <v>449.02921903046627</v>
      </c>
      <c r="C80" s="3">
        <v>483.49944359216352</v>
      </c>
      <c r="D80" s="3">
        <v>580.64067274635102</v>
      </c>
      <c r="E80" s="3">
        <f t="shared" si="5"/>
        <v>0.32833867745665107</v>
      </c>
      <c r="G80" s="3">
        <f>'6E'!$J109 + Calibration!$C$11</f>
        <v>429.08921758117845</v>
      </c>
      <c r="H80" s="3">
        <v>504.31217716603601</v>
      </c>
      <c r="I80" s="3">
        <v>579.95724838153694</v>
      </c>
      <c r="J80" s="3">
        <f t="shared" si="8"/>
        <v>0.46887690895974737</v>
      </c>
      <c r="L80" s="3">
        <f>'7E'!$J109 + Calibration!$C$11</f>
        <v>422.3834116408018</v>
      </c>
      <c r="M80" s="3">
        <v>766.78394987629167</v>
      </c>
      <c r="N80" s="3">
        <v>589.6493417155674</v>
      </c>
      <c r="O80" s="3">
        <f t="shared" si="6"/>
        <v>1.961757734745045</v>
      </c>
      <c r="Q80" s="3">
        <f>'8E'!$J109 + Calibration!$C$11</f>
        <v>423.80456340934325</v>
      </c>
      <c r="R80" s="3">
        <v>1033.8806974076545</v>
      </c>
      <c r="S80" s="3">
        <v>581.94537391440008</v>
      </c>
      <c r="T80" s="3">
        <f t="shared" si="7"/>
        <v>3.4519488391639568</v>
      </c>
    </row>
    <row r="81" spans="1:20" x14ac:dyDescent="0.25">
      <c r="A81" s="3">
        <f t="shared" si="9"/>
        <v>8.9999999999999947</v>
      </c>
      <c r="B81" s="3">
        <f>'5E'!$J266 + Calibration!$C$11</f>
        <v>433.3969936725598</v>
      </c>
      <c r="C81" s="3">
        <v>483.88486458427246</v>
      </c>
      <c r="D81" s="3">
        <v>580.95129250929165</v>
      </c>
      <c r="E81" s="3">
        <f t="shared" si="5"/>
        <v>0.33052145887935636</v>
      </c>
      <c r="G81" s="3">
        <f>'6E'!$J110 + Calibration!$C$11</f>
        <v>422.60545966563541</v>
      </c>
      <c r="H81" s="3">
        <v>503.84974905970398</v>
      </c>
      <c r="I81" s="3">
        <v>579.58444999255607</v>
      </c>
      <c r="J81" s="3">
        <f t="shared" si="8"/>
        <v>0.46625800780878718</v>
      </c>
      <c r="L81" s="3">
        <f>'7E'!$J110 + Calibration!$C$11</f>
        <v>422.3834116408018</v>
      </c>
      <c r="M81" s="3">
        <v>760.54020688832838</v>
      </c>
      <c r="N81" s="3">
        <v>577.90698771287975</v>
      </c>
      <c r="O81" s="3">
        <f t="shared" si="6"/>
        <v>1.9263971122535222</v>
      </c>
      <c r="Q81" s="3">
        <f>'8E'!$J110 + Calibration!$C$11</f>
        <v>428.60071192654391</v>
      </c>
      <c r="R81" s="3">
        <v>1021.393134347529</v>
      </c>
      <c r="S81" s="3">
        <v>580.64067274635102</v>
      </c>
      <c r="T81" s="3">
        <f t="shared" si="7"/>
        <v>3.3812271576246236</v>
      </c>
    </row>
    <row r="82" spans="1:20" x14ac:dyDescent="0.25">
      <c r="A82" s="3">
        <f t="shared" si="9"/>
        <v>9.0833333333333286</v>
      </c>
      <c r="B82" s="3">
        <f>'5E'!$J267 + Calibration!$C$11</f>
        <v>457.2005419347463</v>
      </c>
      <c r="C82" s="3">
        <v>486.35171310216515</v>
      </c>
      <c r="D82" s="3">
        <v>581.94537391440008</v>
      </c>
      <c r="E82" s="3">
        <f t="shared" si="5"/>
        <v>0.34449213309723131</v>
      </c>
      <c r="G82" s="3">
        <f>'6E'!$J111 + Calibration!$C$11</f>
        <v>433.88549932719411</v>
      </c>
      <c r="H82" s="3">
        <v>501.38313179440638</v>
      </c>
      <c r="I82" s="3">
        <v>583.6228361940764</v>
      </c>
      <c r="J82" s="3">
        <f t="shared" si="8"/>
        <v>0.45228864325976481</v>
      </c>
      <c r="L82" s="3">
        <f>'7E'!$J111 + Calibration!$C$11</f>
        <v>424.07102103914394</v>
      </c>
      <c r="M82" s="3">
        <v>769.32780550840812</v>
      </c>
      <c r="N82" s="3">
        <v>586.97779803078276</v>
      </c>
      <c r="O82" s="3">
        <f t="shared" si="6"/>
        <v>1.9761645286911789</v>
      </c>
      <c r="Q82" s="3">
        <f>'8E'!$J111 + Calibration!$C$11</f>
        <v>413.98995189247808</v>
      </c>
      <c r="R82" s="3">
        <v>1002.1990147721169</v>
      </c>
      <c r="S82" s="3">
        <v>582.93941182926244</v>
      </c>
      <c r="T82" s="3">
        <f t="shared" si="7"/>
        <v>3.2725237696613894</v>
      </c>
    </row>
    <row r="83" spans="1:20" x14ac:dyDescent="0.25">
      <c r="A83" s="3">
        <f t="shared" si="9"/>
        <v>9.1666666666666625</v>
      </c>
      <c r="B83" s="3">
        <f>'5E'!$J268 + Calibration!$C$11</f>
        <v>436.06161438017057</v>
      </c>
      <c r="C83" s="3">
        <v>486.35171310216515</v>
      </c>
      <c r="D83" s="3">
        <v>581.63471066121326</v>
      </c>
      <c r="E83" s="3">
        <f t="shared" si="5"/>
        <v>0.34449213309723131</v>
      </c>
      <c r="G83" s="3">
        <f>'6E'!$J112 + Calibration!$C$11</f>
        <v>445.16549457914766</v>
      </c>
      <c r="H83" s="3">
        <v>499.30178135282085</v>
      </c>
      <c r="I83" s="3">
        <v>577.59633067258528</v>
      </c>
      <c r="J83" s="3">
        <f t="shared" si="8"/>
        <v>0.44050118702087854</v>
      </c>
      <c r="L83" s="3">
        <f>'7E'!$J112 + Calibration!$C$11</f>
        <v>420.91785026729349</v>
      </c>
      <c r="M83" s="3">
        <v>759.30678262938204</v>
      </c>
      <c r="N83" s="3">
        <v>588.65529758781281</v>
      </c>
      <c r="O83" s="3">
        <f t="shared" si="6"/>
        <v>1.9194117751445847</v>
      </c>
      <c r="Q83" s="3">
        <f>'8E'!$J112 + Calibration!$C$11</f>
        <v>418.29772798385943</v>
      </c>
      <c r="R83" s="3">
        <v>978.91974101714527</v>
      </c>
      <c r="S83" s="3">
        <v>583.31221021824342</v>
      </c>
      <c r="T83" s="3">
        <f t="shared" si="7"/>
        <v>3.1406846448426258</v>
      </c>
    </row>
    <row r="84" spans="1:20" x14ac:dyDescent="0.25">
      <c r="A84" s="3">
        <f t="shared" si="9"/>
        <v>9.2499999999999964</v>
      </c>
      <c r="B84" s="3">
        <f>'5E'!$J269 + Calibration!$C$11</f>
        <v>420.69580224245965</v>
      </c>
      <c r="C84" s="3">
        <v>488.89549165008293</v>
      </c>
      <c r="D84" s="3">
        <v>581.94537391440008</v>
      </c>
      <c r="E84" s="3">
        <f t="shared" si="5"/>
        <v>0.35889849048707911</v>
      </c>
      <c r="G84" s="3">
        <f>'6E'!$J113 + Calibration!$C$11</f>
        <v>439.6587479728737</v>
      </c>
      <c r="H84" s="3">
        <v>494.29138553960524</v>
      </c>
      <c r="I84" s="3">
        <v>578.96316697642862</v>
      </c>
      <c r="J84" s="3">
        <f t="shared" si="8"/>
        <v>0.41212546508200709</v>
      </c>
      <c r="L84" s="3">
        <f>'7E'!$J113 + Calibration!$C$11</f>
        <v>426.46905088813924</v>
      </c>
      <c r="M84" s="3">
        <v>745.58579531031069</v>
      </c>
      <c r="N84" s="3">
        <v>588.65529758781281</v>
      </c>
      <c r="O84" s="3">
        <f t="shared" si="6"/>
        <v>1.8417047564963165</v>
      </c>
      <c r="Q84" s="3">
        <f>'8E'!$J113 + Calibration!$C$11</f>
        <v>431.9759307232282</v>
      </c>
      <c r="R84" s="3">
        <v>998.49905033207119</v>
      </c>
      <c r="S84" s="3">
        <v>583.6228361940764</v>
      </c>
      <c r="T84" s="3">
        <f t="shared" si="7"/>
        <v>3.2515695045597131</v>
      </c>
    </row>
    <row r="85" spans="1:20" x14ac:dyDescent="0.25">
      <c r="A85" s="3">
        <f t="shared" si="9"/>
        <v>9.3333333333333304</v>
      </c>
      <c r="B85" s="3">
        <f>'5E'!$J270 + Calibration!$C$11</f>
        <v>402.22145098588999</v>
      </c>
      <c r="C85" s="3">
        <v>489.28075847379478</v>
      </c>
      <c r="D85" s="3">
        <v>577.59633067258528</v>
      </c>
      <c r="E85" s="3">
        <f t="shared" si="5"/>
        <v>0.36108039879721388</v>
      </c>
      <c r="G85" s="3">
        <f>'6E'!$J114 + Calibration!$C$11</f>
        <v>435.35101629109749</v>
      </c>
      <c r="H85" s="3">
        <v>491.36210891538053</v>
      </c>
      <c r="I85" s="3">
        <v>587.66121618270438</v>
      </c>
      <c r="J85" s="3">
        <f t="shared" si="8"/>
        <v>0.395535889713172</v>
      </c>
      <c r="L85" s="3">
        <f>'7E'!$J114 + Calibration!$C$11</f>
        <v>430.77682697952037</v>
      </c>
      <c r="M85" s="3">
        <v>736.79819669023141</v>
      </c>
      <c r="N85" s="3">
        <v>590.33275986748913</v>
      </c>
      <c r="O85" s="3">
        <f t="shared" si="6"/>
        <v>1.7919373400586625</v>
      </c>
      <c r="Q85" s="3">
        <f>'8E'!$J114 + Calibration!$C$11</f>
        <v>454.5359212271353</v>
      </c>
      <c r="R85" s="3">
        <v>1007.2096418379276</v>
      </c>
      <c r="S85" s="3">
        <v>586.66717826784213</v>
      </c>
      <c r="T85" s="3">
        <f t="shared" si="7"/>
        <v>3.3009008012691132</v>
      </c>
    </row>
    <row r="86" spans="1:20" x14ac:dyDescent="0.25">
      <c r="A86" s="3">
        <f t="shared" si="9"/>
        <v>9.4166666666666643</v>
      </c>
      <c r="B86" s="3">
        <f>'5E'!$J271 + Calibration!$C$11</f>
        <v>416.61011858551728</v>
      </c>
      <c r="C86" s="3">
        <v>486.8141412084974</v>
      </c>
      <c r="D86" s="3">
        <v>571.88048219138864</v>
      </c>
      <c r="E86" s="3">
        <f t="shared" si="5"/>
        <v>0.34711103424819278</v>
      </c>
      <c r="G86" s="3">
        <f>'6E'!$J115 + Calibration!$C$11</f>
        <v>456.22353062547745</v>
      </c>
      <c r="H86" s="3">
        <v>491.36210891538053</v>
      </c>
      <c r="I86" s="3">
        <v>582.62879206632169</v>
      </c>
      <c r="J86" s="3">
        <f t="shared" si="8"/>
        <v>0.395535889713172</v>
      </c>
      <c r="L86" s="3">
        <f>'7E'!$J115 + Calibration!$C$11</f>
        <v>435.08460307090172</v>
      </c>
      <c r="M86" s="3">
        <v>728.85852425279086</v>
      </c>
      <c r="N86" s="3">
        <v>583.31221021824342</v>
      </c>
      <c r="O86" s="3">
        <f t="shared" si="6"/>
        <v>1.7469720427509547</v>
      </c>
      <c r="Q86" s="3">
        <f>'8E'!$J115 + Calibration!$C$11</f>
        <v>452.35993940297385</v>
      </c>
      <c r="R86" s="3">
        <v>1241.8537876653365</v>
      </c>
      <c r="S86" s="3">
        <v>588.34464054751845</v>
      </c>
      <c r="T86" s="3">
        <f t="shared" si="7"/>
        <v>4.6297772582988435</v>
      </c>
    </row>
    <row r="87" spans="1:20" x14ac:dyDescent="0.25">
      <c r="A87" s="3">
        <f t="shared" si="9"/>
        <v>9.4999999999999982</v>
      </c>
      <c r="B87" s="3">
        <f>'5E'!$J272 + Calibration!$C$11</f>
        <v>420.20729658782534</v>
      </c>
      <c r="C87" s="3">
        <v>483.88486458427246</v>
      </c>
      <c r="D87" s="3">
        <v>574.24136262298657</v>
      </c>
      <c r="E87" s="3">
        <f t="shared" si="5"/>
        <v>0.33052145887935636</v>
      </c>
      <c r="G87" s="3">
        <f>'6E'!$J116 + Calibration!$C$11</f>
        <v>420.69580224245965</v>
      </c>
      <c r="H87" s="3">
        <v>488.43283229115559</v>
      </c>
      <c r="I87" s="3">
        <v>582.31813502602733</v>
      </c>
      <c r="J87" s="3">
        <f t="shared" si="8"/>
        <v>0.37894631434433557</v>
      </c>
      <c r="L87" s="3">
        <f>'7E'!$J116 + Calibration!$C$11</f>
        <v>431.9759307232282</v>
      </c>
      <c r="M87" s="3">
        <v>726.00640891118633</v>
      </c>
      <c r="N87" s="3">
        <v>580.64067274635102</v>
      </c>
      <c r="O87" s="3">
        <f t="shared" si="6"/>
        <v>1.730819460222945</v>
      </c>
      <c r="Q87" s="3">
        <f>'8E'!$J116 + Calibration!$C$11</f>
        <v>423.80456340934325</v>
      </c>
      <c r="R87" s="3">
        <v>1528.0675705736896</v>
      </c>
      <c r="S87" s="3">
        <v>591.32684127259756</v>
      </c>
      <c r="T87" s="3">
        <f t="shared" si="7"/>
        <v>6.2507116159115288</v>
      </c>
    </row>
    <row r="88" spans="1:20" x14ac:dyDescent="0.25">
      <c r="A88" s="3">
        <f t="shared" si="9"/>
        <v>9.5833333333333321</v>
      </c>
      <c r="B88" s="3">
        <f>'5E'!$J273 + Calibration!$C$11</f>
        <v>410.39277389017002</v>
      </c>
      <c r="C88" s="3">
        <v>480.95581921264284</v>
      </c>
      <c r="D88" s="3">
        <v>572.56390034331025</v>
      </c>
      <c r="E88" s="3">
        <f t="shared" si="5"/>
        <v>0.31393319317937385</v>
      </c>
      <c r="G88" s="3">
        <f>'6E'!$J117 + Calibration!$C$11</f>
        <v>447.56370206656288</v>
      </c>
      <c r="H88" s="3">
        <v>491.82453702171256</v>
      </c>
      <c r="I88" s="3">
        <v>584.30625434599801</v>
      </c>
      <c r="J88" s="3">
        <f t="shared" si="8"/>
        <v>0.39815479086413214</v>
      </c>
      <c r="L88" s="3">
        <f>'7E'!$J117 + Calibration!$C$11</f>
        <v>419.27473929312828</v>
      </c>
      <c r="M88" s="3">
        <v>721.38127992168279</v>
      </c>
      <c r="N88" s="3">
        <v>586.66717826784213</v>
      </c>
      <c r="O88" s="3">
        <f t="shared" si="6"/>
        <v>1.7046256465942096</v>
      </c>
      <c r="Q88" s="3">
        <f>'8E'!$J117 + Calibration!$C$11</f>
        <v>423.58247097490425</v>
      </c>
      <c r="R88" s="3">
        <v>1925.5907818346525</v>
      </c>
      <c r="S88" s="3">
        <v>586.97779803078276</v>
      </c>
      <c r="T88" s="3">
        <f t="shared" si="7"/>
        <v>8.5020323752886107</v>
      </c>
    </row>
    <row r="89" spans="1:20" x14ac:dyDescent="0.25">
      <c r="A89" s="3">
        <f t="shared" si="9"/>
        <v>9.6666666666666661</v>
      </c>
      <c r="B89" s="3">
        <f>'5E'!$J274 + Calibration!$C$11</f>
        <v>428.86725837555446</v>
      </c>
      <c r="C89" s="3">
        <v>478.48904777894813</v>
      </c>
      <c r="D89" s="3">
        <v>582.62879206632169</v>
      </c>
      <c r="E89" s="3">
        <f t="shared" si="5"/>
        <v>0.29996295551778096</v>
      </c>
      <c r="G89" s="3">
        <f>'6E'!$J118 + Calibration!$C$11</f>
        <v>438.23759620433225</v>
      </c>
      <c r="H89" s="3">
        <v>490.97661083907337</v>
      </c>
      <c r="I89" s="3">
        <v>583.31221021824342</v>
      </c>
      <c r="J89" s="3">
        <f t="shared" si="8"/>
        <v>0.39335267173418331</v>
      </c>
      <c r="L89" s="3">
        <f>'7E'!$J118 + Calibration!$C$11</f>
        <v>416.83221101995605</v>
      </c>
      <c r="M89" s="3">
        <v>715.1375369337195</v>
      </c>
      <c r="N89" s="3">
        <v>586.97779803078276</v>
      </c>
      <c r="O89" s="3">
        <f t="shared" si="6"/>
        <v>1.6692650241026865</v>
      </c>
      <c r="Q89" s="3">
        <f>'8E'!$J118 + Calibration!$C$11</f>
        <v>443.96652406425505</v>
      </c>
      <c r="R89" s="3">
        <v>1838.1002166259666</v>
      </c>
      <c r="S89" s="3">
        <v>584.61691138629249</v>
      </c>
      <c r="T89" s="3">
        <f t="shared" si="7"/>
        <v>8.0065409923347648</v>
      </c>
    </row>
    <row r="90" spans="1:20" x14ac:dyDescent="0.25">
      <c r="A90" s="3">
        <f t="shared" si="9"/>
        <v>9.75</v>
      </c>
      <c r="B90" s="3">
        <f>'5E'!$J275 + Calibration!$C$11</f>
        <v>431.75383828878921</v>
      </c>
      <c r="C90" s="3">
        <v>473.86391878944505</v>
      </c>
      <c r="D90" s="3">
        <v>577.59633067258528</v>
      </c>
      <c r="E90" s="3">
        <f t="shared" si="5"/>
        <v>0.27376914188904816</v>
      </c>
      <c r="G90" s="3">
        <f>'6E'!$J119 + Calibration!$C$11</f>
        <v>436.5501200348051</v>
      </c>
      <c r="H90" s="3">
        <v>489.28075847379478</v>
      </c>
      <c r="I90" s="3">
        <v>583.99563458305738</v>
      </c>
      <c r="J90" s="3">
        <f t="shared" si="8"/>
        <v>0.38374843347428439</v>
      </c>
      <c r="L90" s="3">
        <f>'7E'!$J119 + Calibration!$C$11</f>
        <v>437.2605848950634</v>
      </c>
      <c r="M90" s="3">
        <v>714.28961075108032</v>
      </c>
      <c r="N90" s="3">
        <v>585.98375390302806</v>
      </c>
      <c r="O90" s="3">
        <f t="shared" si="6"/>
        <v>1.6644629049727377</v>
      </c>
      <c r="Q90" s="3">
        <f>'8E'!$J119 + Calibration!$C$11</f>
        <v>430.5547345450816</v>
      </c>
      <c r="R90" s="3">
        <v>1697.6527300173404</v>
      </c>
      <c r="S90" s="3">
        <v>589.02805869944007</v>
      </c>
      <c r="T90" s="3">
        <f t="shared" si="7"/>
        <v>7.2111350053450805</v>
      </c>
    </row>
    <row r="91" spans="1:20" x14ac:dyDescent="0.25">
      <c r="A91" s="3">
        <f t="shared" si="9"/>
        <v>9.8333333333333339</v>
      </c>
      <c r="B91" s="3">
        <f>'5E'!$J276 + Calibration!$C$11</f>
        <v>448.31862094139296</v>
      </c>
      <c r="C91" s="3">
        <v>470.9348734178152</v>
      </c>
      <c r="D91" s="3">
        <v>574.24136262298657</v>
      </c>
      <c r="E91" s="3">
        <f t="shared" si="5"/>
        <v>0.25718087618906432</v>
      </c>
      <c r="G91" s="3">
        <f>'6E'!$J120 + Calibration!$C$11</f>
        <v>411.32546441368186</v>
      </c>
      <c r="H91" s="3">
        <v>491.82453702171256</v>
      </c>
      <c r="I91" s="3">
        <v>583.6228361940764</v>
      </c>
      <c r="J91" s="3">
        <f t="shared" si="8"/>
        <v>0.39815479086413214</v>
      </c>
      <c r="L91" s="3">
        <f>'7E'!$J120 + Calibration!$C$11</f>
        <v>445.6540002337822</v>
      </c>
      <c r="M91" s="3">
        <v>708.50821878525107</v>
      </c>
      <c r="N91" s="3">
        <v>580.26787435736992</v>
      </c>
      <c r="O91" s="3">
        <f t="shared" si="6"/>
        <v>1.631720747075893</v>
      </c>
      <c r="Q91" s="3">
        <f>'8E'!$J120 + Calibration!$C$11</f>
        <v>428.37875272092015</v>
      </c>
      <c r="R91" s="3">
        <v>1607.6955475433567</v>
      </c>
      <c r="S91" s="3">
        <v>589.02805869944007</v>
      </c>
      <c r="T91" s="3">
        <f t="shared" si="7"/>
        <v>6.7016742578422095</v>
      </c>
    </row>
    <row r="92" spans="1:20" x14ac:dyDescent="0.25">
      <c r="A92" s="3">
        <f t="shared" si="9"/>
        <v>9.9166666666666679</v>
      </c>
      <c r="B92" s="3">
        <f>'5E'!$J277 + Calibration!$C$11</f>
        <v>428.86725837555446</v>
      </c>
      <c r="C92" s="3">
        <v>468.85352297622967</v>
      </c>
      <c r="D92" s="3">
        <v>573.93074286004594</v>
      </c>
      <c r="E92" s="3">
        <f t="shared" si="5"/>
        <v>0.24539341995017802</v>
      </c>
      <c r="G92" s="3">
        <f>'6E'!$J121 + Calibration!$C$11</f>
        <v>429.08921758117845</v>
      </c>
      <c r="H92" s="3">
        <v>491.36210891538053</v>
      </c>
      <c r="I92" s="3">
        <v>584.98967249791974</v>
      </c>
      <c r="J92" s="3">
        <f t="shared" si="8"/>
        <v>0.395535889713172</v>
      </c>
      <c r="L92" s="3">
        <f>'7E'!$J121 + Calibration!$C$11</f>
        <v>435.08460307090172</v>
      </c>
      <c r="M92" s="3">
        <v>703.88332104834285</v>
      </c>
      <c r="N92" s="3">
        <v>590.33275986748913</v>
      </c>
      <c r="O92" s="3">
        <f t="shared" si="6"/>
        <v>1.6055282431160114</v>
      </c>
      <c r="Q92" s="3">
        <f>'8E'!$J121 + Calibration!$C$11</f>
        <v>428.15666028648138</v>
      </c>
      <c r="R92" s="3">
        <v>1518.8945509615016</v>
      </c>
      <c r="S92" s="3">
        <v>586.29437987886104</v>
      </c>
      <c r="T92" s="3">
        <f t="shared" si="7"/>
        <v>6.1987614180511708</v>
      </c>
    </row>
    <row r="93" spans="1:20" x14ac:dyDescent="0.25">
      <c r="A93" s="3">
        <f t="shared" si="9"/>
        <v>10.000000000000002</v>
      </c>
      <c r="B93" s="3">
        <f>'5E'!$J278 + Calibration!$C$11</f>
        <v>414.21204432691684</v>
      </c>
      <c r="C93" s="3">
        <v>468.46802489992274</v>
      </c>
      <c r="D93" s="3">
        <v>579.27383022961533</v>
      </c>
      <c r="E93" s="3">
        <f t="shared" si="5"/>
        <v>0.24321020197119067</v>
      </c>
      <c r="G93" s="3">
        <f>'6E'!$J122 + Calibration!$C$11</f>
        <v>418.78623363849374</v>
      </c>
      <c r="H93" s="3">
        <v>489.74341783272212</v>
      </c>
      <c r="I93" s="3">
        <v>586.66717826784213</v>
      </c>
      <c r="J93" s="3">
        <f t="shared" si="8"/>
        <v>0.38636864429409845</v>
      </c>
      <c r="L93" s="3">
        <f>'7E'!$J122 + Calibration!$C$11</f>
        <v>430.77682697952037</v>
      </c>
      <c r="M93" s="3">
        <v>698.87269398253216</v>
      </c>
      <c r="N93" s="3">
        <v>591.01617801941075</v>
      </c>
      <c r="O93" s="3">
        <f t="shared" si="6"/>
        <v>1.5771512115082875</v>
      </c>
      <c r="Q93" s="3">
        <f>'8E'!$J122 + Calibration!$C$11</f>
        <v>428.37875272092015</v>
      </c>
      <c r="R93" s="3">
        <v>1532.2300402042654</v>
      </c>
      <c r="S93" s="3">
        <v>589.6493417155674</v>
      </c>
      <c r="T93" s="3">
        <f t="shared" si="7"/>
        <v>6.2742852187204479</v>
      </c>
    </row>
    <row r="94" spans="1:20" x14ac:dyDescent="0.25">
      <c r="A94" s="3">
        <f t="shared" si="9"/>
        <v>10.083333333333336</v>
      </c>
      <c r="B94" s="3">
        <f>'5E'!$J279 + Calibration!$C$11</f>
        <v>419.0083260729325</v>
      </c>
      <c r="C94" s="3">
        <v>466.3869057109323</v>
      </c>
      <c r="D94" s="3">
        <v>579.95724838153694</v>
      </c>
      <c r="E94" s="3">
        <f t="shared" si="5"/>
        <v>0.23142405540115696</v>
      </c>
      <c r="G94" s="3">
        <f>'6E'!$J123 + Calibration!$C$11</f>
        <v>419.49683172756681</v>
      </c>
      <c r="H94" s="3">
        <v>486.8141412084974</v>
      </c>
      <c r="I94" s="3">
        <v>581.26194954958612</v>
      </c>
      <c r="J94" s="3">
        <f t="shared" si="8"/>
        <v>0.3697790689252633</v>
      </c>
      <c r="L94" s="3">
        <f>'7E'!$J123 + Calibration!$C$11</f>
        <v>424.78157471861209</v>
      </c>
      <c r="M94" s="3">
        <v>694.3247262756488</v>
      </c>
      <c r="N94" s="3">
        <v>584.98967249791974</v>
      </c>
      <c r="O94" s="3">
        <f t="shared" si="6"/>
        <v>1.5513943907203775</v>
      </c>
      <c r="Q94" s="3">
        <f>'8E'!$J123 + Calibration!$C$11</f>
        <v>427.66815463184685</v>
      </c>
      <c r="R94" s="3">
        <v>2163.0871971720626</v>
      </c>
      <c r="S94" s="3">
        <v>591.01617801941075</v>
      </c>
      <c r="T94" s="3">
        <f t="shared" si="7"/>
        <v>9.8470622879589182</v>
      </c>
    </row>
    <row r="95" spans="1:20" x14ac:dyDescent="0.25">
      <c r="A95" s="3">
        <f t="shared" si="9"/>
        <v>10.16666666666667</v>
      </c>
      <c r="B95" s="3">
        <f>'5E'!$J280 + Calibration!$C$11</f>
        <v>406.30713464283258</v>
      </c>
      <c r="C95" s="3">
        <v>466.3869057109323</v>
      </c>
      <c r="D95" s="3">
        <v>575.60820513972226</v>
      </c>
      <c r="E95" s="3">
        <f t="shared" si="5"/>
        <v>0.23142405540115696</v>
      </c>
      <c r="G95" s="3">
        <f>'6E'!$J124 + Calibration!$C$11</f>
        <v>422.3834116408018</v>
      </c>
      <c r="H95" s="3">
        <v>484.27036266057962</v>
      </c>
      <c r="I95" s="3">
        <v>585.67309686273359</v>
      </c>
      <c r="J95" s="3">
        <f t="shared" si="8"/>
        <v>0.35537271153541555</v>
      </c>
      <c r="L95" s="3">
        <f>'7E'!$J124 + Calibration!$C$11</f>
        <v>421.18430789709419</v>
      </c>
      <c r="M95" s="3">
        <v>694.71022435195596</v>
      </c>
      <c r="N95" s="3">
        <v>583.31221021824342</v>
      </c>
      <c r="O95" s="3">
        <f t="shared" si="6"/>
        <v>1.5535776086993662</v>
      </c>
      <c r="Q95" s="3">
        <f>'8E'!$J124 + Calibration!$C$11</f>
        <v>428.60071192654391</v>
      </c>
      <c r="R95" s="3">
        <v>1976.3891144261886</v>
      </c>
      <c r="S95" s="3">
        <v>594.37114606900946</v>
      </c>
      <c r="T95" s="3">
        <f t="shared" si="7"/>
        <v>8.7897220936884519</v>
      </c>
    </row>
    <row r="96" spans="1:20" x14ac:dyDescent="0.25">
      <c r="A96" s="3">
        <f t="shared" si="9"/>
        <v>10.250000000000004</v>
      </c>
      <c r="B96" s="3">
        <f>'5E'!$J281 + Calibration!$C$11</f>
        <v>433.3969936725598</v>
      </c>
      <c r="C96" s="3">
        <v>466.3869057109323</v>
      </c>
      <c r="D96" s="3">
        <v>572.56390034331025</v>
      </c>
      <c r="E96" s="3">
        <f t="shared" si="5"/>
        <v>0.23142405540115696</v>
      </c>
      <c r="G96" s="3">
        <f>'6E'!$J125 + Calibration!$C$11</f>
        <v>423.58247097490425</v>
      </c>
      <c r="H96" s="3">
        <v>483.88486458427246</v>
      </c>
      <c r="I96" s="3">
        <v>582.62879206632169</v>
      </c>
      <c r="J96" s="3">
        <f t="shared" si="8"/>
        <v>0.35318949355642687</v>
      </c>
      <c r="L96" s="3">
        <f>'7E'!$J125 + Calibration!$C$11</f>
        <v>415.63310727624844</v>
      </c>
      <c r="M96" s="3">
        <v>696.40607671723433</v>
      </c>
      <c r="N96" s="3">
        <v>591.01617801941075</v>
      </c>
      <c r="O96" s="3">
        <f t="shared" si="6"/>
        <v>1.5631818469592638</v>
      </c>
      <c r="Q96" s="3">
        <f>'8E'!$J125 + Calibration!$C$11</f>
        <v>417.58712989478613</v>
      </c>
      <c r="R96" s="3">
        <v>1812.2768559862836</v>
      </c>
      <c r="S96" s="3">
        <v>598.72018931082425</v>
      </c>
      <c r="T96" s="3">
        <f t="shared" si="7"/>
        <v>7.8602937639010158</v>
      </c>
    </row>
    <row r="97" spans="1:20" x14ac:dyDescent="0.25">
      <c r="A97" s="3">
        <f t="shared" si="9"/>
        <v>10.333333333333337</v>
      </c>
      <c r="B97" s="3">
        <f>'5E'!$J282 + Calibration!$C$11</f>
        <v>442.05682223147392</v>
      </c>
      <c r="C97" s="3">
        <v>466.00140763462468</v>
      </c>
      <c r="D97" s="3">
        <v>574.24136262298657</v>
      </c>
      <c r="E97" s="3">
        <f t="shared" si="5"/>
        <v>0.22924083742216572</v>
      </c>
      <c r="G97" s="3">
        <f>'6E'!$J126 + Calibration!$C$11</f>
        <v>425.27008037324663</v>
      </c>
      <c r="H97" s="3">
        <v>485.96621502585822</v>
      </c>
      <c r="I97" s="3">
        <v>582.31813502602733</v>
      </c>
      <c r="J97" s="3">
        <f t="shared" si="8"/>
        <v>0.36497694979531448</v>
      </c>
      <c r="L97" s="3">
        <f>'7E'!$J126 + Calibration!$C$11</f>
        <v>422.1169540110011</v>
      </c>
      <c r="M97" s="3">
        <v>701.41647253044971</v>
      </c>
      <c r="N97" s="3">
        <v>583.6228361940764</v>
      </c>
      <c r="O97" s="3">
        <f t="shared" si="6"/>
        <v>1.5915575688981338</v>
      </c>
      <c r="Q97" s="3">
        <f>'8E'!$J126 + Calibration!$C$11</f>
        <v>433.88549932719411</v>
      </c>
      <c r="R97" s="3">
        <v>1832.6271614538239</v>
      </c>
      <c r="S97" s="3">
        <v>595.05456422093107</v>
      </c>
      <c r="T97" s="3">
        <f t="shared" si="7"/>
        <v>7.9755450595760804</v>
      </c>
    </row>
    <row r="98" spans="1:20" x14ac:dyDescent="0.25">
      <c r="A98" s="3">
        <f t="shared" si="9"/>
        <v>10.416666666666671</v>
      </c>
      <c r="B98" s="3">
        <f>'5E'!$J283 + Calibration!$C$11</f>
        <v>435.57310872553626</v>
      </c>
      <c r="C98" s="3">
        <v>463.92005719303916</v>
      </c>
      <c r="D98" s="3">
        <v>577.59633067258528</v>
      </c>
      <c r="E98" s="3">
        <f t="shared" si="5"/>
        <v>0.21745338118327942</v>
      </c>
      <c r="G98" s="3">
        <f>'6E'!$J127 + Calibration!$C$11</f>
        <v>420.91785026729349</v>
      </c>
      <c r="H98" s="3">
        <v>485.96621502585822</v>
      </c>
      <c r="I98" s="3">
        <v>588.65529758781281</v>
      </c>
      <c r="J98" s="3">
        <f t="shared" si="8"/>
        <v>0.36497694979531448</v>
      </c>
      <c r="L98" s="3">
        <f>'7E'!$J127 + Calibration!$C$11</f>
        <v>408.92725692626686</v>
      </c>
      <c r="M98" s="3">
        <v>708.50821878525107</v>
      </c>
      <c r="N98" s="3">
        <v>591.32684127259756</v>
      </c>
      <c r="O98" s="3">
        <f t="shared" si="6"/>
        <v>1.631720747075893</v>
      </c>
      <c r="Q98" s="3">
        <f>'8E'!$J127 + Calibration!$C$11</f>
        <v>436.77207924042887</v>
      </c>
      <c r="R98" s="3">
        <v>1752.2282654157405</v>
      </c>
      <c r="S98" s="3">
        <v>596.35926538898025</v>
      </c>
      <c r="T98" s="3">
        <f t="shared" si="7"/>
        <v>7.520216418243705</v>
      </c>
    </row>
    <row r="99" spans="1:20" x14ac:dyDescent="0.25">
      <c r="A99" s="3">
        <f t="shared" si="9"/>
        <v>10.500000000000005</v>
      </c>
      <c r="B99" s="3">
        <f>'5E'!$J284 + Calibration!$C$11</f>
        <v>433.3969936725598</v>
      </c>
      <c r="C99" s="3">
        <v>463.92005719303916</v>
      </c>
      <c r="D99" s="3">
        <v>576.60228654483058</v>
      </c>
      <c r="E99" s="3">
        <f t="shared" si="5"/>
        <v>0.21745338118327942</v>
      </c>
      <c r="G99" s="3">
        <f>'6E'!$J128 + Calibration!$C$11</f>
        <v>413.01294058320923</v>
      </c>
      <c r="H99" s="3">
        <v>483.49944359216352</v>
      </c>
      <c r="I99" s="3">
        <v>596.73206377796123</v>
      </c>
      <c r="J99" s="3">
        <f t="shared" si="8"/>
        <v>0.35100671213372159</v>
      </c>
      <c r="L99" s="3">
        <f>'7E'!$J128 + Calibration!$C$11</f>
        <v>415.41114807062468</v>
      </c>
      <c r="M99" s="3">
        <v>708.50821878525107</v>
      </c>
      <c r="N99" s="3">
        <v>587.66121618270438</v>
      </c>
      <c r="O99" s="3">
        <f t="shared" si="6"/>
        <v>1.631720747075893</v>
      </c>
      <c r="Q99" s="3">
        <f>'8E'!$J128 + Calibration!$C$11</f>
        <v>437.03862568943941</v>
      </c>
      <c r="R99" s="3">
        <v>1937.2304957963368</v>
      </c>
      <c r="S99" s="3">
        <v>596.35926538898025</v>
      </c>
      <c r="T99" s="3">
        <f t="shared" si="7"/>
        <v>8.5679523742542774</v>
      </c>
    </row>
    <row r="100" spans="1:20" x14ac:dyDescent="0.25">
      <c r="A100" s="3">
        <f t="shared" si="9"/>
        <v>10.583333333333339</v>
      </c>
      <c r="B100" s="3">
        <f>'5E'!$J285 + Calibration!$C$11</f>
        <v>429.08921758117845</v>
      </c>
      <c r="C100" s="3">
        <v>463.92005719303916</v>
      </c>
      <c r="D100" s="3">
        <v>574.92478698780064</v>
      </c>
      <c r="E100" s="3">
        <f t="shared" si="5"/>
        <v>0.21745338118327942</v>
      </c>
      <c r="G100" s="3">
        <f>'6E'!$J129 + Calibration!$C$11</f>
        <v>435.08460307090172</v>
      </c>
      <c r="H100" s="3">
        <v>483.03693840163328</v>
      </c>
      <c r="I100" s="3">
        <v>587.66121618270438</v>
      </c>
      <c r="J100" s="3">
        <f t="shared" si="8"/>
        <v>0.34838737442647805</v>
      </c>
      <c r="L100" s="3">
        <f>'7E'!$J129 + Calibration!$C$11</f>
        <v>416.61011858551728</v>
      </c>
      <c r="M100" s="3">
        <v>701.41647253044971</v>
      </c>
      <c r="N100" s="3">
        <v>590.70555825647011</v>
      </c>
      <c r="O100" s="3">
        <f t="shared" si="6"/>
        <v>1.5915575688981338</v>
      </c>
      <c r="Q100" s="3">
        <f>'8E'!$J129 + Calibration!$C$11</f>
        <v>434.86251063646296</v>
      </c>
      <c r="R100" s="3">
        <v>1946.4035154085252</v>
      </c>
      <c r="S100" s="3">
        <v>598.03676494601029</v>
      </c>
      <c r="T100" s="3">
        <f t="shared" si="7"/>
        <v>8.6199025721146381</v>
      </c>
    </row>
    <row r="101" spans="1:20" x14ac:dyDescent="0.25">
      <c r="A101" s="3">
        <f t="shared" si="9"/>
        <v>10.666666666666673</v>
      </c>
      <c r="B101" s="3">
        <f>'5E'!$J286 + Calibration!$C$11</f>
        <v>428.15666028648138</v>
      </c>
      <c r="C101" s="3">
        <v>461.83893800404871</v>
      </c>
      <c r="D101" s="3">
        <v>576.22952543320343</v>
      </c>
      <c r="E101" s="3">
        <f t="shared" si="5"/>
        <v>0.20566723461324574</v>
      </c>
      <c r="G101" s="3">
        <f>'6E'!$J130 + Calibration!$C$11</f>
        <v>425.27008037324663</v>
      </c>
      <c r="H101" s="3">
        <v>486.8141412084974</v>
      </c>
      <c r="I101" s="3">
        <v>588.65529758781281</v>
      </c>
      <c r="J101" s="3">
        <f t="shared" si="8"/>
        <v>0.3697790689252633</v>
      </c>
      <c r="L101" s="3">
        <f>'7E'!$J130 + Calibration!$C$11</f>
        <v>425.27008037324663</v>
      </c>
      <c r="M101" s="3">
        <v>688.46648136399313</v>
      </c>
      <c r="N101" s="3">
        <v>593.37710194125475</v>
      </c>
      <c r="O101" s="3">
        <f t="shared" si="6"/>
        <v>1.5182169862078458</v>
      </c>
      <c r="Q101" s="3">
        <f>'8E'!$J130 + Calibration!$C$11</f>
        <v>436.28366240500441</v>
      </c>
      <c r="R101" s="3">
        <v>1934.7636472784441</v>
      </c>
      <c r="S101" s="3">
        <v>592.38302053614643</v>
      </c>
      <c r="T101" s="3">
        <f t="shared" si="7"/>
        <v>8.5539817000364025</v>
      </c>
    </row>
    <row r="102" spans="1:20" x14ac:dyDescent="0.25">
      <c r="A102" s="3">
        <f t="shared" si="9"/>
        <v>10.750000000000007</v>
      </c>
      <c r="B102" s="3">
        <f>'5E'!$J287 + Calibration!$C$11</f>
        <v>410.12636066997447</v>
      </c>
      <c r="C102" s="3">
        <v>461.83893800404871</v>
      </c>
      <c r="D102" s="3">
        <v>574.92478698780064</v>
      </c>
      <c r="E102" s="3">
        <f t="shared" si="5"/>
        <v>0.20566723461324574</v>
      </c>
      <c r="G102" s="3">
        <f>'6E'!$J131 + Calibration!$C$11</f>
        <v>409.90426823553571</v>
      </c>
      <c r="H102" s="3">
        <v>488.89549165008293</v>
      </c>
      <c r="I102" s="3">
        <v>590.70555825647011</v>
      </c>
      <c r="J102" s="3">
        <f t="shared" si="8"/>
        <v>0.38156652516414963</v>
      </c>
      <c r="L102" s="3">
        <f>'7E'!$J131 + Calibration!$C$11</f>
        <v>403.90906038423213</v>
      </c>
      <c r="M102" s="3">
        <v>680.52680892655258</v>
      </c>
      <c r="N102" s="3">
        <v>594.37114606900946</v>
      </c>
      <c r="O102" s="3">
        <f t="shared" si="6"/>
        <v>1.4732516889001379</v>
      </c>
      <c r="Q102" s="3">
        <f>'8E'!$J131 + Calibration!$C$11</f>
        <v>410.83695875904755</v>
      </c>
      <c r="R102" s="3">
        <v>2325.5806103609129</v>
      </c>
      <c r="S102" s="3">
        <v>591.01617801941075</v>
      </c>
      <c r="T102" s="3">
        <f t="shared" si="7"/>
        <v>10.767322499214716</v>
      </c>
    </row>
    <row r="103" spans="1:20" x14ac:dyDescent="0.25">
      <c r="A103" s="3">
        <f t="shared" si="9"/>
        <v>10.833333333333341</v>
      </c>
      <c r="B103" s="3">
        <f>'5E'!$J288 + Calibration!$C$11</f>
        <v>420.20729658782534</v>
      </c>
      <c r="C103" s="3">
        <v>458.90973846402221</v>
      </c>
      <c r="D103" s="3">
        <v>578.96316697642862</v>
      </c>
      <c r="E103" s="3">
        <f t="shared" si="5"/>
        <v>0.18907809580069393</v>
      </c>
      <c r="G103" s="3">
        <f>'6E'!$J132 + Calibration!$C$11</f>
        <v>429.08921758117845</v>
      </c>
      <c r="H103" s="3">
        <v>486.35171310216515</v>
      </c>
      <c r="I103" s="3">
        <v>590.33275986748913</v>
      </c>
      <c r="J103" s="3">
        <f t="shared" si="8"/>
        <v>0.36716016777430183</v>
      </c>
      <c r="L103" s="3">
        <f>'7E'!$J132 + Calibration!$C$11</f>
        <v>411.59187763387763</v>
      </c>
      <c r="M103" s="3">
        <v>670.96821415385853</v>
      </c>
      <c r="N103" s="3">
        <v>590.02214010454838</v>
      </c>
      <c r="O103" s="3">
        <f t="shared" si="6"/>
        <v>1.4191178365045038</v>
      </c>
      <c r="Q103" s="3">
        <f>'8E'!$J132 + Calibration!$C$11</f>
        <v>431.75383828878921</v>
      </c>
      <c r="R103" s="3">
        <v>2361.0392645507191</v>
      </c>
      <c r="S103" s="3">
        <v>587.35059641976375</v>
      </c>
      <c r="T103" s="3">
        <f t="shared" si="7"/>
        <v>10.968137953547213</v>
      </c>
    </row>
    <row r="104" spans="1:20" x14ac:dyDescent="0.25">
      <c r="A104" s="3">
        <f t="shared" si="9"/>
        <v>10.916666666666675</v>
      </c>
      <c r="B104" s="3">
        <f>'5E'!$J289 + Calibration!$C$11</f>
        <v>422.87191729543611</v>
      </c>
      <c r="C104" s="3">
        <v>459.680426279843</v>
      </c>
      <c r="D104" s="3">
        <v>574.24136262298657</v>
      </c>
      <c r="E104" s="3">
        <f t="shared" si="5"/>
        <v>0.19344278553353397</v>
      </c>
      <c r="G104" s="3">
        <f>'6E'!$J133 + Calibration!$C$11</f>
        <v>417.09862424015182</v>
      </c>
      <c r="H104" s="3">
        <v>486.35171310216515</v>
      </c>
      <c r="I104" s="3">
        <v>595.05456422093107</v>
      </c>
      <c r="J104" s="3">
        <f t="shared" si="8"/>
        <v>0.36716016777430183</v>
      </c>
      <c r="L104" s="3">
        <f>'7E'!$J133 + Calibration!$C$11</f>
        <v>404.35311202429466</v>
      </c>
      <c r="M104" s="3">
        <v>665.57239734853488</v>
      </c>
      <c r="N104" s="3">
        <v>592.38302053614643</v>
      </c>
      <c r="O104" s="3">
        <f t="shared" si="6"/>
        <v>1.3885593331429325</v>
      </c>
      <c r="Q104" s="3">
        <f>'8E'!$J133 + Calibration!$C$11</f>
        <v>416.83221101995605</v>
      </c>
      <c r="R104" s="3">
        <v>3458.1015764890599</v>
      </c>
      <c r="S104" s="3">
        <v>593.37710194125475</v>
      </c>
      <c r="T104" s="3">
        <f t="shared" si="7"/>
        <v>17.181206995132367</v>
      </c>
    </row>
    <row r="105" spans="1:20" x14ac:dyDescent="0.25">
      <c r="A105" s="3">
        <f t="shared" si="9"/>
        <v>11.000000000000009</v>
      </c>
      <c r="B105" s="3">
        <f>'5E'!$J290 + Calibration!$C$11</f>
        <v>401.24443967662114</v>
      </c>
      <c r="C105" s="3">
        <v>458.90973846402221</v>
      </c>
      <c r="D105" s="3">
        <v>576.60228654483058</v>
      </c>
      <c r="E105" s="3">
        <f t="shared" si="5"/>
        <v>0.18907809580069393</v>
      </c>
      <c r="G105" s="3">
        <f>'6E'!$J134 + Calibration!$C$11</f>
        <v>419.98533738220135</v>
      </c>
      <c r="H105" s="3">
        <v>483.88486458427246</v>
      </c>
      <c r="I105" s="3">
        <v>599.71422722568661</v>
      </c>
      <c r="J105" s="3">
        <f t="shared" si="8"/>
        <v>0.35318949355642687</v>
      </c>
      <c r="L105" s="3">
        <f>'7E'!$J134 + Calibration!$C$11</f>
        <v>408.43875127163233</v>
      </c>
      <c r="M105" s="3">
        <v>666.42032353117406</v>
      </c>
      <c r="N105" s="3">
        <v>583.99563458305738</v>
      </c>
      <c r="O105" s="3">
        <f t="shared" si="6"/>
        <v>1.3933614522728812</v>
      </c>
      <c r="Q105" s="3">
        <f>'8E'!$J134 + Calibration!$C$11</f>
        <v>418.51982041829797</v>
      </c>
      <c r="R105" s="3">
        <v>3172.2734458254108</v>
      </c>
      <c r="S105" s="3">
        <v>590.70555825647011</v>
      </c>
      <c r="T105" s="3">
        <f t="shared" si="7"/>
        <v>15.56245672861124</v>
      </c>
    </row>
    <row r="106" spans="1:20" x14ac:dyDescent="0.25">
      <c r="A106" s="3">
        <f t="shared" si="9"/>
        <v>11.083333333333343</v>
      </c>
      <c r="B106" s="3">
        <f>'5E'!$J291 + Calibration!$C$11</f>
        <v>409.63785501533994</v>
      </c>
      <c r="C106" s="3">
        <v>461.37627864512137</v>
      </c>
      <c r="D106" s="3">
        <v>569.89236287141784</v>
      </c>
      <c r="E106" s="3">
        <f t="shared" si="5"/>
        <v>0.20304702379343165</v>
      </c>
      <c r="G106" s="3">
        <f>'6E'!$J135 + Calibration!$C$11</f>
        <v>410.12636066997447</v>
      </c>
      <c r="H106" s="3">
        <v>483.88486458427246</v>
      </c>
      <c r="I106" s="3">
        <v>597.04268975379421</v>
      </c>
      <c r="J106" s="3">
        <f t="shared" si="8"/>
        <v>0.35318949355642687</v>
      </c>
      <c r="L106" s="3">
        <f>'7E'!$J135 + Calibration!$C$11</f>
        <v>416.61011858551728</v>
      </c>
      <c r="M106" s="3">
        <v>668.03916878222913</v>
      </c>
      <c r="N106" s="3">
        <v>584.61691138629249</v>
      </c>
      <c r="O106" s="3">
        <f t="shared" si="6"/>
        <v>1.4025295708045227</v>
      </c>
      <c r="Q106" s="3">
        <f>'8E'!$J135 + Calibration!$C$11</f>
        <v>430.28832132488606</v>
      </c>
      <c r="R106" s="3">
        <v>2346.3933439347857</v>
      </c>
      <c r="S106" s="3">
        <v>587.66121618270438</v>
      </c>
      <c r="T106" s="3">
        <f t="shared" si="7"/>
        <v>10.885192696040743</v>
      </c>
    </row>
    <row r="107" spans="1:20" x14ac:dyDescent="0.25">
      <c r="A107" s="3">
        <f t="shared" si="9"/>
        <v>11.166666666666677</v>
      </c>
      <c r="B107" s="3">
        <f>'5E'!$J292 + Calibration!$C$11</f>
        <v>419.49683172756681</v>
      </c>
      <c r="C107" s="3">
        <v>461.37627864512137</v>
      </c>
      <c r="D107" s="3">
        <v>577.90698771287975</v>
      </c>
      <c r="E107" s="3">
        <f t="shared" si="5"/>
        <v>0.20304702379343165</v>
      </c>
      <c r="G107" s="3">
        <f>'6E'!$J136 + Calibration!$C$11</f>
        <v>404.35311202429466</v>
      </c>
      <c r="H107" s="3">
        <v>481.41832440317353</v>
      </c>
      <c r="I107" s="3">
        <v>589.02805869944007</v>
      </c>
      <c r="J107" s="3">
        <f t="shared" si="8"/>
        <v>0.33922056556369046</v>
      </c>
      <c r="L107" s="3">
        <f>'7E'!$J136 + Calibration!$C$11</f>
        <v>407.01773273190588</v>
      </c>
      <c r="M107" s="3">
        <v>665.57239734853488</v>
      </c>
      <c r="N107" s="3">
        <v>591.01617801941075</v>
      </c>
      <c r="O107" s="3">
        <f t="shared" si="6"/>
        <v>1.3885593331429325</v>
      </c>
      <c r="Q107" s="3">
        <f>'8E'!$J136 + Calibration!$C$11</f>
        <v>423.58247097490425</v>
      </c>
      <c r="R107" s="3">
        <v>2059.717287088497</v>
      </c>
      <c r="S107" s="3">
        <v>590.33275986748913</v>
      </c>
      <c r="T107" s="3">
        <f t="shared" si="7"/>
        <v>9.2616403103896641</v>
      </c>
    </row>
    <row r="108" spans="1:20" x14ac:dyDescent="0.25">
      <c r="A108" s="3">
        <f t="shared" si="9"/>
        <v>11.250000000000011</v>
      </c>
      <c r="B108" s="3">
        <f>'5E'!$J293 + Calibration!$C$11</f>
        <v>419.7187909331908</v>
      </c>
      <c r="C108" s="3">
        <v>466.3869057109323</v>
      </c>
      <c r="D108" s="3">
        <v>580.64067274635102</v>
      </c>
      <c r="E108" s="3">
        <f t="shared" si="5"/>
        <v>0.23142405540115696</v>
      </c>
      <c r="G108" s="3">
        <f>'6E'!$J137 + Calibration!$C$11</f>
        <v>422.1169540110011</v>
      </c>
      <c r="H108" s="3">
        <v>481.41832440317353</v>
      </c>
      <c r="I108" s="3">
        <v>590.02214010454838</v>
      </c>
      <c r="J108" s="3">
        <f t="shared" si="8"/>
        <v>0.33922056556369046</v>
      </c>
      <c r="L108" s="3">
        <f>'7E'!$J137 + Calibration!$C$11</f>
        <v>411.81397006831639</v>
      </c>
      <c r="M108" s="3">
        <v>671.35371223016614</v>
      </c>
      <c r="N108" s="3">
        <v>593.6877217041955</v>
      </c>
      <c r="O108" s="3">
        <f t="shared" si="6"/>
        <v>1.4213010544834952</v>
      </c>
      <c r="Q108" s="3">
        <f>'8E'!$J137 + Calibration!$C$11</f>
        <v>431.2653326341549</v>
      </c>
      <c r="R108" s="3">
        <v>2023.4876367460759</v>
      </c>
      <c r="S108" s="3">
        <v>593.37710194125475</v>
      </c>
      <c r="T108" s="3">
        <f t="shared" si="7"/>
        <v>9.0564584200991849</v>
      </c>
    </row>
    <row r="109" spans="1:20" x14ac:dyDescent="0.25">
      <c r="A109" s="3">
        <f t="shared" si="9"/>
        <v>11.333333333333345</v>
      </c>
      <c r="B109" s="3">
        <f>'5E'!$J294 + Calibration!$C$11</f>
        <v>437.74909054969771</v>
      </c>
      <c r="C109" s="3">
        <v>466.3869057109323</v>
      </c>
      <c r="D109" s="3">
        <v>587.35059641976375</v>
      </c>
      <c r="E109" s="3">
        <f t="shared" si="5"/>
        <v>0.23142405540115696</v>
      </c>
      <c r="G109" s="3">
        <f>'6E'!$J138 + Calibration!$C$11</f>
        <v>413.98995189247808</v>
      </c>
      <c r="H109" s="3">
        <v>478.87454585525529</v>
      </c>
      <c r="I109" s="3">
        <v>592.38302053614643</v>
      </c>
      <c r="J109" s="3">
        <f t="shared" si="8"/>
        <v>0.3248142081738401</v>
      </c>
      <c r="L109" s="3">
        <f>'7E'!$J138 + Calibration!$C$11</f>
        <v>400.04533593291353</v>
      </c>
      <c r="M109" s="3">
        <v>670.58294733014668</v>
      </c>
      <c r="N109" s="3">
        <v>589.02805869944007</v>
      </c>
      <c r="O109" s="3">
        <f t="shared" si="6"/>
        <v>1.4169359281943692</v>
      </c>
      <c r="Q109" s="3">
        <f>'8E'!$J138 + Calibration!$C$11</f>
        <v>428.37875272092015</v>
      </c>
      <c r="R109" s="3">
        <v>1704.3589781958342</v>
      </c>
      <c r="S109" s="3">
        <v>593.00430355227388</v>
      </c>
      <c r="T109" s="3">
        <f t="shared" si="7"/>
        <v>7.249114965543848</v>
      </c>
    </row>
    <row r="110" spans="1:20" x14ac:dyDescent="0.25">
      <c r="A110" s="3">
        <f t="shared" si="9"/>
        <v>11.416666666666679</v>
      </c>
      <c r="B110" s="3">
        <f>'5E'!$J295 + Calibration!$C$11</f>
        <v>433.3969936725598</v>
      </c>
      <c r="C110" s="3">
        <v>466.3869057109323</v>
      </c>
      <c r="D110" s="3">
        <v>588.34464054751845</v>
      </c>
      <c r="E110" s="3">
        <f t="shared" si="5"/>
        <v>0.23142405540115696</v>
      </c>
      <c r="G110" s="3">
        <f>'6E'!$J139 + Calibration!$C$11</f>
        <v>421.18430789709419</v>
      </c>
      <c r="H110" s="3">
        <v>478.48904777894813</v>
      </c>
      <c r="I110" s="3">
        <v>590.70555825647011</v>
      </c>
      <c r="J110" s="3">
        <f t="shared" si="8"/>
        <v>0.32263099019485147</v>
      </c>
      <c r="L110" s="3">
        <f>'7E'!$J139 + Calibration!$C$11</f>
        <v>438.23759620433225</v>
      </c>
      <c r="M110" s="3">
        <v>668.88709496486831</v>
      </c>
      <c r="N110" s="3">
        <v>592.38302053614643</v>
      </c>
      <c r="O110" s="3">
        <f t="shared" si="6"/>
        <v>1.4073316899344714</v>
      </c>
      <c r="Q110" s="3">
        <f>'8E'!$J139 + Calibration!$C$11</f>
        <v>411.59187763387763</v>
      </c>
      <c r="R110" s="3">
        <v>1777.2806299028096</v>
      </c>
      <c r="S110" s="3">
        <v>590.70555825647011</v>
      </c>
      <c r="T110" s="3">
        <f t="shared" si="7"/>
        <v>7.6620972107194785</v>
      </c>
    </row>
    <row r="111" spans="1:20" x14ac:dyDescent="0.25">
      <c r="A111" s="3">
        <f t="shared" si="9"/>
        <v>11.500000000000012</v>
      </c>
      <c r="B111" s="3">
        <f>'5E'!$J296 + Calibration!$C$11</f>
        <v>419.7187909331908</v>
      </c>
      <c r="C111" s="3">
        <v>468.85352297622967</v>
      </c>
      <c r="D111" s="3">
        <v>580.95129250929165</v>
      </c>
      <c r="E111" s="3">
        <f t="shared" si="5"/>
        <v>0.24539341995017802</v>
      </c>
      <c r="G111" s="3">
        <f>'6E'!$J140 + Calibration!$C$11</f>
        <v>415.63310727624844</v>
      </c>
      <c r="H111" s="3">
        <v>479.33697396158755</v>
      </c>
      <c r="I111" s="3">
        <v>595.7379823728528</v>
      </c>
      <c r="J111" s="3">
        <f t="shared" si="8"/>
        <v>0.32743310932480157</v>
      </c>
      <c r="L111" s="3">
        <f>'7E'!$J140 + Calibration!$C$11</f>
        <v>414.43413676135583</v>
      </c>
      <c r="M111" s="3">
        <v>670.96821415385853</v>
      </c>
      <c r="N111" s="3">
        <v>590.02214010454838</v>
      </c>
      <c r="O111" s="3">
        <f t="shared" si="6"/>
        <v>1.4191178365045038</v>
      </c>
      <c r="Q111" s="3">
        <f>'8E'!$J140 + Calibration!$C$11</f>
        <v>416.61011858551728</v>
      </c>
      <c r="R111" s="3">
        <v>1718.4654635912127</v>
      </c>
      <c r="S111" s="3">
        <v>597.04268975379421</v>
      </c>
      <c r="T111" s="3">
        <f t="shared" si="7"/>
        <v>7.3290052021711043</v>
      </c>
    </row>
    <row r="112" spans="1:20" x14ac:dyDescent="0.25">
      <c r="A112" s="3">
        <f t="shared" si="9"/>
        <v>11.583333333333346</v>
      </c>
      <c r="B112" s="3">
        <f>'5E'!$J297 + Calibration!$C$11</f>
        <v>430.5547345450816</v>
      </c>
      <c r="C112" s="3">
        <v>468.85352297622967</v>
      </c>
      <c r="D112" s="3">
        <v>587.66121618270438</v>
      </c>
      <c r="E112" s="3">
        <f t="shared" si="5"/>
        <v>0.24539341995017802</v>
      </c>
      <c r="G112" s="3">
        <f>'6E'!$J141 + Calibration!$C$11</f>
        <v>422.3834116408018</v>
      </c>
      <c r="H112" s="3">
        <v>478.87454585525529</v>
      </c>
      <c r="I112" s="3">
        <v>594.37114606900946</v>
      </c>
      <c r="J112" s="3">
        <f t="shared" si="8"/>
        <v>0.3248142081738401</v>
      </c>
      <c r="L112" s="3">
        <f>'7E'!$J141 + Calibration!$C$11</f>
        <v>418.29772798385943</v>
      </c>
      <c r="M112" s="3">
        <v>684.30378048082116</v>
      </c>
      <c r="N112" s="3">
        <v>596.73206377796123</v>
      </c>
      <c r="O112" s="3">
        <f t="shared" si="6"/>
        <v>1.4946420737300681</v>
      </c>
      <c r="Q112" s="3">
        <f>'8E'!$J141 + Calibration!$C$11</f>
        <v>418.03131476366366</v>
      </c>
      <c r="R112" s="3">
        <v>1654.3314105043171</v>
      </c>
      <c r="S112" s="3">
        <v>590.02214010454838</v>
      </c>
      <c r="T112" s="3">
        <f t="shared" si="7"/>
        <v>6.9657903734331308</v>
      </c>
    </row>
    <row r="113" spans="1:20" x14ac:dyDescent="0.25">
      <c r="A113" s="3">
        <f t="shared" si="9"/>
        <v>11.66666666666668</v>
      </c>
      <c r="B113" s="3">
        <f>'5E'!$J298 + Calibration!$C$11</f>
        <v>427.89024706628561</v>
      </c>
      <c r="C113" s="3">
        <v>468.85352297622967</v>
      </c>
      <c r="D113" s="3">
        <v>580.95129250929165</v>
      </c>
      <c r="E113" s="3">
        <f t="shared" si="5"/>
        <v>0.24539341995017802</v>
      </c>
      <c r="G113" s="3">
        <f>'6E'!$J142 + Calibration!$C$11</f>
        <v>423.58247097490425</v>
      </c>
      <c r="H113" s="3">
        <v>478.48904777894813</v>
      </c>
      <c r="I113" s="3">
        <v>594.37114606900946</v>
      </c>
      <c r="J113" s="3">
        <f t="shared" si="8"/>
        <v>0.32263099019485147</v>
      </c>
      <c r="L113" s="3">
        <f>'7E'!$J142 + Calibration!$C$11</f>
        <v>417.32071667459059</v>
      </c>
      <c r="M113" s="3">
        <v>703.49782297203524</v>
      </c>
      <c r="N113" s="3">
        <v>591.32684127259756</v>
      </c>
      <c r="O113" s="3">
        <f t="shared" si="6"/>
        <v>1.6033450251370203</v>
      </c>
      <c r="Q113" s="3">
        <f>'8E'!$J142 + Calibration!$C$11</f>
        <v>498.45710935847683</v>
      </c>
      <c r="R113" s="3">
        <v>1595.9786722990523</v>
      </c>
      <c r="S113" s="3">
        <v>590.70555825647011</v>
      </c>
      <c r="T113" s="3">
        <f t="shared" si="7"/>
        <v>6.6353172660357176</v>
      </c>
    </row>
    <row r="114" spans="1:20" x14ac:dyDescent="0.25">
      <c r="A114" s="3">
        <f t="shared" si="9"/>
        <v>11.750000000000014</v>
      </c>
      <c r="B114" s="3">
        <f>'5E'!$J299 + Calibration!$C$11</f>
        <v>424.29306906397778</v>
      </c>
      <c r="C114" s="3">
        <v>470.9348734178152</v>
      </c>
      <c r="D114" s="3">
        <v>584.98967249791974</v>
      </c>
      <c r="E114" s="3">
        <f t="shared" si="5"/>
        <v>0.25718087618906432</v>
      </c>
      <c r="G114" s="3">
        <f>'6E'!$J143 + Calibration!$C$11</f>
        <v>427.17964897721254</v>
      </c>
      <c r="H114" s="3">
        <v>475.94526923103058</v>
      </c>
      <c r="I114" s="3">
        <v>599.40360746274587</v>
      </c>
      <c r="J114" s="3">
        <f t="shared" si="8"/>
        <v>0.30822463280500495</v>
      </c>
      <c r="L114" s="3">
        <f>'7E'!$J143 + Calibration!$C$11</f>
        <v>446.14250588841651</v>
      </c>
      <c r="M114" s="3">
        <v>710.97506730314376</v>
      </c>
      <c r="N114" s="3">
        <v>588.34464054751845</v>
      </c>
      <c r="O114" s="3">
        <f t="shared" si="6"/>
        <v>1.6456914212937679</v>
      </c>
      <c r="Q114" s="3">
        <f>'8E'!$J143 + Calibration!$C$11</f>
        <v>422.1169540110011</v>
      </c>
      <c r="R114" s="3">
        <v>1649.706281514814</v>
      </c>
      <c r="S114" s="3">
        <v>584.61691138629249</v>
      </c>
      <c r="T114" s="3">
        <f t="shared" si="7"/>
        <v>6.9395965598043983</v>
      </c>
    </row>
    <row r="115" spans="1:20" x14ac:dyDescent="0.25">
      <c r="A115" s="3">
        <f t="shared" si="9"/>
        <v>11.833333333333348</v>
      </c>
      <c r="B115" s="3">
        <f>'5E'!$J300 + Calibration!$C$11</f>
        <v>426.20263766794369</v>
      </c>
      <c r="C115" s="3">
        <v>470.9348734178152</v>
      </c>
      <c r="D115" s="3">
        <v>586.97779803078276</v>
      </c>
      <c r="E115" s="3">
        <f t="shared" si="5"/>
        <v>0.25718087618906432</v>
      </c>
      <c r="G115" s="3">
        <f>'6E'!$J144 + Calibration!$C$11</f>
        <v>420.69580224245965</v>
      </c>
      <c r="H115" s="3">
        <v>476.40769733736261</v>
      </c>
      <c r="I115" s="3">
        <v>587.66121618270438</v>
      </c>
      <c r="J115" s="3">
        <f t="shared" si="8"/>
        <v>0.31084353395596515</v>
      </c>
      <c r="L115" s="3">
        <f>'7E'!$J144 + Calibration!$C$11</f>
        <v>430.77682697952037</v>
      </c>
      <c r="M115" s="3">
        <v>721.38127992168279</v>
      </c>
      <c r="N115" s="3">
        <v>583.99563458305738</v>
      </c>
      <c r="O115" s="3">
        <f t="shared" si="6"/>
        <v>1.7046256465942096</v>
      </c>
      <c r="Q115" s="3">
        <f>'8E'!$J144 + Calibration!$C$11</f>
        <v>418.51982041829797</v>
      </c>
      <c r="R115" s="3">
        <v>1503.940062299285</v>
      </c>
      <c r="S115" s="3">
        <v>590.33275986748913</v>
      </c>
      <c r="T115" s="3">
        <f t="shared" si="7"/>
        <v>6.1140686257376782</v>
      </c>
    </row>
    <row r="116" spans="1:20" x14ac:dyDescent="0.25">
      <c r="A116" s="3">
        <f t="shared" si="9"/>
        <v>11.916666666666682</v>
      </c>
      <c r="B116" s="3">
        <f>'5E'!$J301 + Calibration!$C$11</f>
        <v>421.6728135517285</v>
      </c>
      <c r="C116" s="3">
        <v>468.85352297622967</v>
      </c>
      <c r="D116" s="3">
        <v>573.55794447106496</v>
      </c>
      <c r="E116" s="3">
        <f t="shared" si="5"/>
        <v>0.24539341995017802</v>
      </c>
      <c r="G116" s="3">
        <f>'6E'!$J145 + Calibration!$C$11</f>
        <v>438.23759620433225</v>
      </c>
      <c r="H116" s="3">
        <v>476.40769733736261</v>
      </c>
      <c r="I116" s="3">
        <v>595.05456422093107</v>
      </c>
      <c r="J116" s="3">
        <f t="shared" si="8"/>
        <v>0.31084353395596515</v>
      </c>
      <c r="L116" s="3">
        <f>'7E'!$J145 + Calibration!$C$11</f>
        <v>437.97113857453155</v>
      </c>
      <c r="M116" s="3">
        <v>726.00640891118633</v>
      </c>
      <c r="N116" s="3">
        <v>587.35059641976375</v>
      </c>
      <c r="O116" s="3">
        <f t="shared" si="6"/>
        <v>1.730819460222945</v>
      </c>
      <c r="Q116" s="3">
        <f>'8E'!$J145 + Calibration!$C$11</f>
        <v>399.33487107265523</v>
      </c>
      <c r="R116" s="3">
        <v>1424.7746676043469</v>
      </c>
      <c r="S116" s="3">
        <v>585.67309686273359</v>
      </c>
      <c r="T116" s="3">
        <f t="shared" si="7"/>
        <v>5.6657257580705274</v>
      </c>
    </row>
    <row r="117" spans="1:20" x14ac:dyDescent="0.25">
      <c r="A117" s="3">
        <f t="shared" si="9"/>
        <v>12.000000000000016</v>
      </c>
      <c r="B117" s="3">
        <f>'5E'!$J302 + Calibration!$C$11</f>
        <v>408.70520890143302</v>
      </c>
      <c r="C117" s="3">
        <v>468.46802489992274</v>
      </c>
      <c r="D117" s="3">
        <v>572.25324330301589</v>
      </c>
      <c r="E117" s="3">
        <f t="shared" si="5"/>
        <v>0.24321020197119067</v>
      </c>
      <c r="G117" s="3">
        <f>'6E'!$J146 + Calibration!$C$11</f>
        <v>425.98054523350493</v>
      </c>
      <c r="H117" s="3">
        <v>476.40769733736261</v>
      </c>
      <c r="I117" s="3">
        <v>598.03676494601029</v>
      </c>
      <c r="J117" s="3">
        <f t="shared" si="8"/>
        <v>0.31084353395596515</v>
      </c>
      <c r="L117" s="3">
        <f>'7E'!$J146 + Calibration!$C$11</f>
        <v>409.41576258090117</v>
      </c>
      <c r="M117" s="3">
        <v>753.44846063352793</v>
      </c>
      <c r="N117" s="3">
        <v>585.98375390302806</v>
      </c>
      <c r="O117" s="3">
        <f t="shared" si="6"/>
        <v>1.8862339340757683</v>
      </c>
      <c r="Q117" s="3">
        <f>'8E'!$J146 + Calibration!$C$11</f>
        <v>414.70054998155138</v>
      </c>
      <c r="R117" s="3">
        <v>1307.2212650111785</v>
      </c>
      <c r="S117" s="3">
        <v>585.98375390302806</v>
      </c>
      <c r="T117" s="3">
        <f t="shared" si="7"/>
        <v>4.9999774241457544</v>
      </c>
    </row>
    <row r="118" spans="1:20" x14ac:dyDescent="0.25">
      <c r="A118" s="3">
        <f t="shared" si="9"/>
        <v>12.08333333333335</v>
      </c>
      <c r="B118" s="3">
        <f>'5E'!$J303 + Calibration!$C$11</f>
        <v>412.3024757229507</v>
      </c>
      <c r="C118" s="3">
        <v>466.00140763462468</v>
      </c>
      <c r="D118" s="3">
        <v>573.93074286004594</v>
      </c>
      <c r="E118" s="3">
        <f t="shared" si="5"/>
        <v>0.22924083742216572</v>
      </c>
      <c r="G118" s="3">
        <f>'6E'!$J147 + Calibration!$C$11</f>
        <v>433.88549932719411</v>
      </c>
      <c r="H118" s="3">
        <v>473.47865196573298</v>
      </c>
      <c r="I118" s="3">
        <v>598.40952605763755</v>
      </c>
      <c r="J118" s="3">
        <f t="shared" si="8"/>
        <v>0.29425526825598264</v>
      </c>
      <c r="L118" s="3">
        <f>'7E'!$J147 + Calibration!$C$11</f>
        <v>413.98995189247808</v>
      </c>
      <c r="M118" s="3">
        <v>773.02776994845385</v>
      </c>
      <c r="N118" s="3">
        <v>584.98967249791974</v>
      </c>
      <c r="O118" s="3">
        <f t="shared" si="6"/>
        <v>1.9971187937928552</v>
      </c>
      <c r="Q118" s="3">
        <f>'8E'!$J147 + Calibration!$C$11</f>
        <v>437.74909054969771</v>
      </c>
      <c r="R118" s="3">
        <v>1211.7909502808541</v>
      </c>
      <c r="S118" s="3">
        <v>592.38302053614643</v>
      </c>
      <c r="T118" s="3">
        <f t="shared" si="7"/>
        <v>4.4595203073279173</v>
      </c>
    </row>
    <row r="119" spans="1:20" x14ac:dyDescent="0.25">
      <c r="A119" s="3">
        <f t="shared" si="9"/>
        <v>12.166666666666684</v>
      </c>
      <c r="B119" s="3">
        <f>'5E'!$J304 + Calibration!$C$11</f>
        <v>417.80922232922489</v>
      </c>
      <c r="C119" s="3">
        <v>466.00140763462468</v>
      </c>
      <c r="D119" s="3">
        <v>573.55794447106496</v>
      </c>
      <c r="E119" s="3">
        <f t="shared" si="5"/>
        <v>0.22924083742216572</v>
      </c>
      <c r="G119" s="3">
        <f>'6E'!$J148 + Calibration!$C$11</f>
        <v>432.68639558348627</v>
      </c>
      <c r="H119" s="3">
        <v>473.47865196573298</v>
      </c>
      <c r="I119" s="3">
        <v>597.72610790571582</v>
      </c>
      <c r="J119" s="3">
        <f t="shared" si="8"/>
        <v>0.29425526825598264</v>
      </c>
      <c r="L119" s="3">
        <f>'7E'!$J148 + Calibration!$C$11</f>
        <v>404.1310195898559</v>
      </c>
      <c r="M119" s="3">
        <v>771.79434568950751</v>
      </c>
      <c r="N119" s="3">
        <v>590.70555825647011</v>
      </c>
      <c r="O119" s="3">
        <f t="shared" si="6"/>
        <v>1.9901334566839177</v>
      </c>
      <c r="Q119" s="3">
        <f>'8E'!$J148 + Calibration!$C$11</f>
        <v>438.45964422916609</v>
      </c>
      <c r="R119" s="3">
        <v>1183.8865475363793</v>
      </c>
      <c r="S119" s="3">
        <v>591.32684127259756</v>
      </c>
      <c r="T119" s="3">
        <f t="shared" si="7"/>
        <v>4.3014873688804212</v>
      </c>
    </row>
    <row r="120" spans="1:20" x14ac:dyDescent="0.25">
      <c r="A120" s="3">
        <f t="shared" si="9"/>
        <v>12.250000000000018</v>
      </c>
      <c r="B120" s="3">
        <f>'5E'!$J305 + Calibration!$C$11</f>
        <v>415.18905563618591</v>
      </c>
      <c r="C120" s="3">
        <v>463.4576290867069</v>
      </c>
      <c r="D120" s="3">
        <v>574.55202587617327</v>
      </c>
      <c r="E120" s="3">
        <f t="shared" si="5"/>
        <v>0.21483448003231795</v>
      </c>
      <c r="G120" s="3">
        <f>'6E'!$J149 + Calibration!$C$11</f>
        <v>433.3969936725598</v>
      </c>
      <c r="H120" s="3">
        <v>473.86391878944505</v>
      </c>
      <c r="I120" s="3">
        <v>591.01617801941075</v>
      </c>
      <c r="J120" s="3">
        <f t="shared" si="8"/>
        <v>0.29643717656611868</v>
      </c>
      <c r="L120" s="3">
        <f>'7E'!$J149 + Calibration!$C$11</f>
        <v>376.28624168529882</v>
      </c>
      <c r="M120" s="3">
        <v>760.15470881202168</v>
      </c>
      <c r="N120" s="3">
        <v>588.34464054751845</v>
      </c>
      <c r="O120" s="3">
        <f t="shared" si="6"/>
        <v>1.9242138942745362</v>
      </c>
      <c r="Q120" s="3">
        <f>'8E'!$J149 + Calibration!$C$11</f>
        <v>436.06161438017057</v>
      </c>
      <c r="R120" s="3">
        <v>1186.4303260842969</v>
      </c>
      <c r="S120" s="3">
        <v>591.01617801941075</v>
      </c>
      <c r="T120" s="3">
        <f t="shared" si="7"/>
        <v>4.315893726270267</v>
      </c>
    </row>
    <row r="121" spans="1:20" x14ac:dyDescent="0.25">
      <c r="A121" s="3">
        <f t="shared" si="9"/>
        <v>12.333333333333352</v>
      </c>
      <c r="B121" s="3">
        <f>'5E'!$J306 + Calibration!$C$11</f>
        <v>421.89490598616726</v>
      </c>
      <c r="C121" s="3">
        <v>463.92005719303916</v>
      </c>
      <c r="D121" s="3">
        <v>584.98967249791974</v>
      </c>
      <c r="E121" s="3">
        <f t="shared" si="5"/>
        <v>0.21745338118327942</v>
      </c>
      <c r="G121" s="3">
        <f>'6E'!$J150 + Calibration!$C$11</f>
        <v>413.98995189247808</v>
      </c>
      <c r="H121" s="3">
        <v>473.01599260680564</v>
      </c>
      <c r="I121" s="3">
        <v>598.72018931082425</v>
      </c>
      <c r="J121" s="3">
        <f t="shared" si="8"/>
        <v>0.29163505743616852</v>
      </c>
      <c r="L121" s="3">
        <f>'7E'!$J150 + Calibration!$C$11</f>
        <v>423.80456340934325</v>
      </c>
      <c r="M121" s="3">
        <v>763.8547503362654</v>
      </c>
      <c r="N121" s="3">
        <v>590.70555825647011</v>
      </c>
      <c r="O121" s="3">
        <f t="shared" si="6"/>
        <v>1.9451685959324947</v>
      </c>
      <c r="Q121" s="3">
        <f>'8E'!$J150 + Calibration!$C$11</f>
        <v>426.20263766794369</v>
      </c>
      <c r="R121" s="3">
        <v>1186.4303260842969</v>
      </c>
      <c r="S121" s="3">
        <v>587.35059641976375</v>
      </c>
      <c r="T121" s="3">
        <f t="shared" si="7"/>
        <v>4.315893726270267</v>
      </c>
    </row>
    <row r="122" spans="1:20" x14ac:dyDescent="0.25">
      <c r="A122" s="3">
        <f t="shared" si="9"/>
        <v>12.416666666666686</v>
      </c>
      <c r="B122" s="3">
        <f>'5E'!$J307 + Calibration!$C$11</f>
        <v>422.1169540110011</v>
      </c>
      <c r="C122" s="3">
        <v>460.52835246248219</v>
      </c>
      <c r="D122" s="3">
        <v>588.65529758781281</v>
      </c>
      <c r="E122" s="3">
        <f t="shared" si="5"/>
        <v>0.19824490466348282</v>
      </c>
      <c r="G122" s="3">
        <f>'6E'!$J151 + Calibration!$C$11</f>
        <v>411.59187763387763</v>
      </c>
      <c r="H122" s="3">
        <v>473.47865196573298</v>
      </c>
      <c r="I122" s="3">
        <v>598.03676494601029</v>
      </c>
      <c r="J122" s="3">
        <f t="shared" si="8"/>
        <v>0.29425526825598264</v>
      </c>
      <c r="L122" s="3">
        <f>'7E'!$J151 + Calibration!$C$11</f>
        <v>422.60545966563541</v>
      </c>
      <c r="M122" s="3">
        <v>768.09438124946132</v>
      </c>
      <c r="N122" s="3">
        <v>596.35926538898025</v>
      </c>
      <c r="O122" s="3">
        <f t="shared" si="6"/>
        <v>1.9691791915822388</v>
      </c>
      <c r="Q122" s="3">
        <f>'8E'!$J151 + Calibration!$C$11</f>
        <v>446.14250588841651</v>
      </c>
      <c r="R122" s="3">
        <v>1516.8132005199161</v>
      </c>
      <c r="S122" s="3">
        <v>591.6996023842247</v>
      </c>
      <c r="T122" s="3">
        <f t="shared" si="7"/>
        <v>6.186973961812285</v>
      </c>
    </row>
    <row r="123" spans="1:20" x14ac:dyDescent="0.25">
      <c r="A123" s="3">
        <f t="shared" si="9"/>
        <v>12.50000000000002</v>
      </c>
      <c r="B123" s="3">
        <f>'5E'!$J308 + Calibration!$C$11</f>
        <v>413.98995189247808</v>
      </c>
      <c r="C123" s="3">
        <v>461.37627864512137</v>
      </c>
      <c r="D123" s="3">
        <v>578.2797488245069</v>
      </c>
      <c r="E123" s="3">
        <f t="shared" si="5"/>
        <v>0.20304702379343165</v>
      </c>
      <c r="G123" s="3">
        <f>'6E'!$J152 + Calibration!$C$11</f>
        <v>417.09862424015182</v>
      </c>
      <c r="H123" s="3">
        <v>471.39730152414745</v>
      </c>
      <c r="I123" s="3">
        <v>595.36522126122554</v>
      </c>
      <c r="J123" s="3">
        <f t="shared" si="8"/>
        <v>0.28246781201709631</v>
      </c>
      <c r="L123" s="3">
        <f>'7E'!$J152 + Calibration!$C$11</f>
        <v>418.51982041829797</v>
      </c>
      <c r="M123" s="3">
        <v>748.43783356771678</v>
      </c>
      <c r="N123" s="3">
        <v>592.69368378933314</v>
      </c>
      <c r="O123" s="3">
        <f t="shared" si="6"/>
        <v>1.8578569024680416</v>
      </c>
      <c r="Q123" s="3">
        <f>'8E'!$J152 + Calibration!$C$11</f>
        <v>437.97113857453155</v>
      </c>
      <c r="R123" s="3">
        <v>2055.554586205325</v>
      </c>
      <c r="S123" s="3">
        <v>591.32684127259756</v>
      </c>
      <c r="T123" s="3">
        <f t="shared" si="7"/>
        <v>9.2380653979118854</v>
      </c>
    </row>
    <row r="124" spans="1:20" x14ac:dyDescent="0.25">
      <c r="A124" s="3">
        <f t="shared" si="9"/>
        <v>12.583333333333353</v>
      </c>
      <c r="B124" s="3">
        <f>'5E'!$J309 + Calibration!$C$11</f>
        <v>420.91785026729349</v>
      </c>
      <c r="C124" s="3">
        <v>463.4576290867069</v>
      </c>
      <c r="D124" s="3">
        <v>587.35059641976375</v>
      </c>
      <c r="E124" s="3">
        <f t="shared" si="5"/>
        <v>0.21483448003231795</v>
      </c>
      <c r="G124" s="3">
        <f>'6E'!$J153 + Calibration!$C$11</f>
        <v>420.69580224245965</v>
      </c>
      <c r="H124" s="3">
        <v>470.9348734178152</v>
      </c>
      <c r="I124" s="3">
        <v>589.33871573973443</v>
      </c>
      <c r="J124" s="3">
        <f t="shared" si="8"/>
        <v>0.27984891086613484</v>
      </c>
      <c r="L124" s="3">
        <f>'7E'!$J153 + Calibration!$C$11</f>
        <v>414.21204432691684</v>
      </c>
      <c r="M124" s="3">
        <v>748.05256674400493</v>
      </c>
      <c r="N124" s="3">
        <v>592.01025942451918</v>
      </c>
      <c r="O124" s="3">
        <f t="shared" si="6"/>
        <v>1.8556749941579069</v>
      </c>
      <c r="Q124" s="3">
        <f>'8E'!$J153 + Calibration!$C$11</f>
        <v>434.37400498182865</v>
      </c>
      <c r="R124" s="3">
        <v>1810.5810036210053</v>
      </c>
      <c r="S124" s="3">
        <v>589.02805869944007</v>
      </c>
      <c r="T124" s="3">
        <f t="shared" si="7"/>
        <v>7.8506895256411182</v>
      </c>
    </row>
    <row r="125" spans="1:20" x14ac:dyDescent="0.25">
      <c r="A125" s="3">
        <f t="shared" si="9"/>
        <v>12.666666666666687</v>
      </c>
      <c r="B125" s="3">
        <f>'5E'!$J310 + Calibration!$C$11</f>
        <v>432.19788992885196</v>
      </c>
      <c r="C125" s="3">
        <v>466.3869057109323</v>
      </c>
      <c r="D125" s="3">
        <v>590.02214010454838</v>
      </c>
      <c r="E125" s="3">
        <f t="shared" si="5"/>
        <v>0.23142405540115696</v>
      </c>
      <c r="G125" s="3">
        <f>'6E'!$J154 + Calibration!$C$11</f>
        <v>423.31605775470894</v>
      </c>
      <c r="H125" s="3">
        <v>473.86391878944505</v>
      </c>
      <c r="I125" s="3">
        <v>587.66121618270438</v>
      </c>
      <c r="J125" s="3">
        <f t="shared" si="8"/>
        <v>0.29643717656611868</v>
      </c>
      <c r="L125" s="3">
        <f>'7E'!$J154 + Calibration!$C$11</f>
        <v>406.75127510210518</v>
      </c>
      <c r="M125" s="3">
        <v>758.92128455307534</v>
      </c>
      <c r="N125" s="3">
        <v>589.02805869944007</v>
      </c>
      <c r="O125" s="3">
        <f t="shared" si="6"/>
        <v>1.9172285571655985</v>
      </c>
      <c r="Q125" s="3">
        <f>'8E'!$J154 + Calibration!$C$11</f>
        <v>432.19788992885196</v>
      </c>
      <c r="R125" s="3">
        <v>1596.4411004053848</v>
      </c>
      <c r="S125" s="3">
        <v>591.32684127259756</v>
      </c>
      <c r="T125" s="3">
        <f t="shared" si="7"/>
        <v>6.6379361671866803</v>
      </c>
    </row>
    <row r="126" spans="1:20" x14ac:dyDescent="0.25">
      <c r="A126" s="3">
        <f t="shared" si="9"/>
        <v>12.750000000000021</v>
      </c>
      <c r="B126" s="3">
        <f>'5E'!$J311 + Calibration!$C$11</f>
        <v>422.1169540110011</v>
      </c>
      <c r="C126" s="3">
        <v>468.85352297622967</v>
      </c>
      <c r="D126" s="3">
        <v>592.01025942451918</v>
      </c>
      <c r="E126" s="3">
        <f t="shared" si="5"/>
        <v>0.24539341995017802</v>
      </c>
      <c r="G126" s="3">
        <f>'6E'!$J155 + Calibration!$C$11</f>
        <v>436.06161438017057</v>
      </c>
      <c r="H126" s="3">
        <v>474.32657814837216</v>
      </c>
      <c r="I126" s="3">
        <v>580.95129250929165</v>
      </c>
      <c r="J126" s="3">
        <f t="shared" si="8"/>
        <v>0.29905738738593146</v>
      </c>
      <c r="L126" s="3">
        <f>'7E'!$J155 + Calibration!$C$11</f>
        <v>405.55217135839757</v>
      </c>
      <c r="M126" s="3">
        <v>764.31717844259742</v>
      </c>
      <c r="N126" s="3">
        <v>590.33275986748913</v>
      </c>
      <c r="O126" s="3">
        <f t="shared" si="6"/>
        <v>1.9477874970834548</v>
      </c>
      <c r="Q126" s="3">
        <f>'8E'!$J155 + Calibration!$C$11</f>
        <v>434.37400498182865</v>
      </c>
      <c r="R126" s="3">
        <v>1568.4596905466867</v>
      </c>
      <c r="S126" s="3">
        <v>587.35059641976375</v>
      </c>
      <c r="T126" s="3">
        <f t="shared" si="7"/>
        <v>6.4794671090109279</v>
      </c>
    </row>
    <row r="127" spans="1:20" x14ac:dyDescent="0.25">
      <c r="A127" s="3">
        <f t="shared" si="9"/>
        <v>12.833333333333355</v>
      </c>
      <c r="B127" s="3">
        <f>'5E'!$J312 + Calibration!$C$11</f>
        <v>433.66340689275512</v>
      </c>
      <c r="C127" s="3">
        <v>470.9348734178152</v>
      </c>
      <c r="D127" s="3">
        <v>587.66121618270438</v>
      </c>
      <c r="E127" s="3">
        <f t="shared" si="5"/>
        <v>0.25718087618906432</v>
      </c>
      <c r="G127" s="3">
        <f>'6E'!$J156 + Calibration!$C$11</f>
        <v>426.46905088813924</v>
      </c>
      <c r="H127" s="3">
        <v>476.40769733736261</v>
      </c>
      <c r="I127" s="3">
        <v>584.61691138629249</v>
      </c>
      <c r="J127" s="3">
        <f t="shared" si="8"/>
        <v>0.31084353395596515</v>
      </c>
      <c r="L127" s="3">
        <f>'7E'!$J156 + Calibration!$C$11</f>
        <v>413.98995189247808</v>
      </c>
      <c r="M127" s="3">
        <v>773.87569613109304</v>
      </c>
      <c r="N127" s="3">
        <v>582.31813502602733</v>
      </c>
      <c r="O127" s="3">
        <f t="shared" si="6"/>
        <v>2.0019209129228042</v>
      </c>
      <c r="Q127" s="3">
        <f>'8E'!$J156 + Calibration!$C$11</f>
        <v>430.28832132488606</v>
      </c>
      <c r="R127" s="3">
        <v>1612.2434381660416</v>
      </c>
      <c r="S127" s="3">
        <v>589.33871573973443</v>
      </c>
      <c r="T127" s="3">
        <f t="shared" si="7"/>
        <v>6.727430642073835</v>
      </c>
    </row>
    <row r="128" spans="1:20" x14ac:dyDescent="0.25">
      <c r="A128" s="3">
        <f t="shared" si="9"/>
        <v>12.916666666666689</v>
      </c>
      <c r="B128" s="3">
        <f>'5E'!$J313 + Calibration!$C$11</f>
        <v>438.23759620433225</v>
      </c>
      <c r="C128" s="3">
        <v>470.9348734178152</v>
      </c>
      <c r="D128" s="3">
        <v>594.06052009317648</v>
      </c>
      <c r="E128" s="3">
        <f t="shared" si="5"/>
        <v>0.25718087618906432</v>
      </c>
      <c r="G128" s="3">
        <f>'6E'!$J157 + Calibration!$C$11</f>
        <v>409.90426823553571</v>
      </c>
      <c r="H128" s="3">
        <v>476.40769733736261</v>
      </c>
      <c r="I128" s="3">
        <v>585.98375390302806</v>
      </c>
      <c r="J128" s="3">
        <f t="shared" si="8"/>
        <v>0.31084353395596515</v>
      </c>
      <c r="L128" s="3">
        <f>'7E'!$J157 + Calibration!$C$11</f>
        <v>399.82337672728977</v>
      </c>
      <c r="M128" s="3">
        <v>825.98461426419567</v>
      </c>
      <c r="N128" s="3">
        <v>582.31813502602733</v>
      </c>
      <c r="O128" s="3">
        <f t="shared" si="6"/>
        <v>2.2970329612724072</v>
      </c>
      <c r="Q128" s="3">
        <f>'8E'!$J157 + Calibration!$C$11</f>
        <v>430.06622889044729</v>
      </c>
      <c r="R128" s="3">
        <v>1589.3493541505838</v>
      </c>
      <c r="S128" s="3">
        <v>580.26787435736992</v>
      </c>
      <c r="T128" s="3">
        <f t="shared" si="7"/>
        <v>6.5977729890089236</v>
      </c>
    </row>
    <row r="129" spans="1:20" x14ac:dyDescent="0.25">
      <c r="A129" s="3">
        <f t="shared" si="9"/>
        <v>13.000000000000023</v>
      </c>
      <c r="B129" s="3">
        <f>'5E'!$J314 + Calibration!$C$11</f>
        <v>441.07981092220507</v>
      </c>
      <c r="C129" s="3">
        <v>470.9348734178152</v>
      </c>
      <c r="D129" s="3">
        <v>595.05456422093107</v>
      </c>
      <c r="E129" s="3">
        <f t="shared" si="5"/>
        <v>0.25718087618906432</v>
      </c>
      <c r="G129" s="3">
        <f>'6E'!$J158 + Calibration!$C$11</f>
        <v>415.89965372525899</v>
      </c>
      <c r="H129" s="3">
        <v>476.40769733736261</v>
      </c>
      <c r="I129" s="3">
        <v>590.70555825647011</v>
      </c>
      <c r="J129" s="3">
        <f t="shared" si="8"/>
        <v>0.31084353395596515</v>
      </c>
      <c r="L129" s="3">
        <f>'7E'!$J158 + Calibration!$C$11</f>
        <v>411.59187763387763</v>
      </c>
      <c r="M129" s="3">
        <v>829.29915771213223</v>
      </c>
      <c r="N129" s="3">
        <v>586.97779803078276</v>
      </c>
      <c r="O129" s="3">
        <f t="shared" si="6"/>
        <v>2.3158044449513775</v>
      </c>
      <c r="Q129" s="3">
        <f>'8E'!$J158 + Calibration!$C$11</f>
        <v>426.691143322578</v>
      </c>
      <c r="R129" s="3">
        <v>1841.0292619975964</v>
      </c>
      <c r="S129" s="3">
        <v>584.61691138629249</v>
      </c>
      <c r="T129" s="3">
        <f t="shared" si="7"/>
        <v>8.0231292580347482</v>
      </c>
    </row>
    <row r="130" spans="1:20" x14ac:dyDescent="0.25">
      <c r="A130" s="3">
        <f t="shared" si="9"/>
        <v>13.083333333333357</v>
      </c>
      <c r="B130" s="3">
        <f>'5E'!$J315 + Calibration!$C$11</f>
        <v>445.16549457914766</v>
      </c>
      <c r="C130" s="3">
        <v>468.46802489992274</v>
      </c>
      <c r="D130" s="3">
        <v>592.01025942451918</v>
      </c>
      <c r="E130" s="3">
        <f t="shared" si="5"/>
        <v>0.24321020197119067</v>
      </c>
      <c r="G130" s="3">
        <f>'6E'!$J159 + Calibration!$C$11</f>
        <v>409.90426823553571</v>
      </c>
      <c r="H130" s="3">
        <v>478.48904777894813</v>
      </c>
      <c r="I130" s="3">
        <v>591.32684127259756</v>
      </c>
      <c r="J130" s="3">
        <f t="shared" si="8"/>
        <v>0.32263099019485147</v>
      </c>
      <c r="L130" s="3">
        <f>'7E'!$J159 + Calibration!$C$11</f>
        <v>422.60545966563541</v>
      </c>
      <c r="M130" s="3">
        <v>818.50744701728604</v>
      </c>
      <c r="N130" s="3">
        <v>591.32684127259756</v>
      </c>
      <c r="O130" s="3">
        <f t="shared" si="6"/>
        <v>2.2546870016719471</v>
      </c>
      <c r="Q130" s="3">
        <f>'8E'!$J159 + Calibration!$C$11</f>
        <v>430.77682697952037</v>
      </c>
      <c r="R130" s="3">
        <v>1801.7934050009255</v>
      </c>
      <c r="S130" s="3">
        <v>594.06052009317648</v>
      </c>
      <c r="T130" s="3">
        <f t="shared" si="7"/>
        <v>7.8009221092034613</v>
      </c>
    </row>
    <row r="131" spans="1:20" x14ac:dyDescent="0.25">
      <c r="A131" s="3">
        <f t="shared" si="9"/>
        <v>13.166666666666691</v>
      </c>
      <c r="B131" s="3">
        <f>'5E'!$J316 + Calibration!$C$11</f>
        <v>426.91323575701676</v>
      </c>
      <c r="C131" s="3">
        <v>468.85352297622967</v>
      </c>
      <c r="D131" s="3">
        <v>593.00430355227388</v>
      </c>
      <c r="E131" s="3">
        <f t="shared" ref="E131:E194" si="10">(C131-$B$213)/(7*35314.6667/1400)</f>
        <v>0.24539341995017802</v>
      </c>
      <c r="G131" s="3">
        <f>'6E'!$J160 + Calibration!$C$11</f>
        <v>425.00353392423608</v>
      </c>
      <c r="H131" s="3">
        <v>479.33697396158755</v>
      </c>
      <c r="I131" s="3">
        <v>592.38302053614643</v>
      </c>
      <c r="J131" s="3">
        <f t="shared" si="8"/>
        <v>0.32743310932480157</v>
      </c>
      <c r="L131" s="3">
        <f>'7E'!$J160 + Calibration!$C$11</f>
        <v>419.7187909331908</v>
      </c>
      <c r="M131" s="3">
        <v>819.27836608570192</v>
      </c>
      <c r="N131" s="3">
        <v>590.02214010454838</v>
      </c>
      <c r="O131" s="3">
        <f t="shared" ref="O131:O194" si="11">(M131-$L$213)/(7*35314.6667/1400)</f>
        <v>2.2590530010736396</v>
      </c>
      <c r="Q131" s="3">
        <f>'8E'!$J160 + Calibration!$C$11</f>
        <v>426.46905088813924</v>
      </c>
      <c r="R131" s="3">
        <v>1816.8249778615634</v>
      </c>
      <c r="S131" s="3">
        <v>594.06052009317648</v>
      </c>
      <c r="T131" s="3">
        <f t="shared" ref="T131:T194" si="12">(R131-$Q$213)/(7*35314.6667/1400)</f>
        <v>7.886051457801492</v>
      </c>
    </row>
    <row r="132" spans="1:20" x14ac:dyDescent="0.25">
      <c r="A132" s="3">
        <f t="shared" si="9"/>
        <v>13.250000000000025</v>
      </c>
      <c r="B132" s="3">
        <f>'5E'!$J317 + Calibration!$C$11</f>
        <v>420.91785026729349</v>
      </c>
      <c r="C132" s="3">
        <v>466.3869057109323</v>
      </c>
      <c r="D132" s="3">
        <v>583.31221021824342</v>
      </c>
      <c r="E132" s="3">
        <f t="shared" si="10"/>
        <v>0.23142405540115696</v>
      </c>
      <c r="G132" s="3">
        <f>'6E'!$J161 + Calibration!$C$11</f>
        <v>417.09862424015182</v>
      </c>
      <c r="H132" s="3">
        <v>486.35171310216515</v>
      </c>
      <c r="I132" s="3">
        <v>591.6996023842247</v>
      </c>
      <c r="J132" s="3">
        <f t="shared" ref="J132:J195" si="13">(H132-$G$213)/(7*35314.6667/1400)</f>
        <v>0.36716016777430183</v>
      </c>
      <c r="L132" s="3">
        <f>'7E'!$J161 + Calibration!$C$11</f>
        <v>419.98533738220135</v>
      </c>
      <c r="M132" s="3">
        <v>813.49705120407066</v>
      </c>
      <c r="N132" s="3">
        <v>590.33275986748913</v>
      </c>
      <c r="O132" s="3">
        <f t="shared" si="11"/>
        <v>2.2263112797330766</v>
      </c>
      <c r="Q132" s="3">
        <f>'8E'!$J161 + Calibration!$C$11</f>
        <v>424.07102103914394</v>
      </c>
      <c r="R132" s="3">
        <v>1679.7692730676929</v>
      </c>
      <c r="S132" s="3">
        <v>587.35059641976375</v>
      </c>
      <c r="T132" s="3">
        <f t="shared" si="12"/>
        <v>7.1098543838878907</v>
      </c>
    </row>
    <row r="133" spans="1:20" x14ac:dyDescent="0.25">
      <c r="A133" s="3">
        <f t="shared" ref="A133:A196" si="14">1/12+A132</f>
        <v>13.333333333333359</v>
      </c>
      <c r="B133" s="3">
        <f>'5E'!$J318 + Calibration!$C$11</f>
        <v>426.691143322578</v>
      </c>
      <c r="C133" s="3">
        <v>463.92005719303916</v>
      </c>
      <c r="D133" s="3">
        <v>587.35059641976375</v>
      </c>
      <c r="E133" s="3">
        <f t="shared" si="10"/>
        <v>0.21745338118327942</v>
      </c>
      <c r="G133" s="3">
        <f>'6E'!$J162 + Calibration!$C$11</f>
        <v>422.60545966563541</v>
      </c>
      <c r="H133" s="3">
        <v>492.21003509801972</v>
      </c>
      <c r="I133" s="3">
        <v>591.01617801941075</v>
      </c>
      <c r="J133" s="3">
        <f t="shared" si="13"/>
        <v>0.40033800884312082</v>
      </c>
      <c r="L133" s="3">
        <f>'7E'!$J162 + Calibration!$C$11</f>
        <v>418.29772798385943</v>
      </c>
      <c r="M133" s="3">
        <v>808.48642413825996</v>
      </c>
      <c r="N133" s="3">
        <v>584.61691138629249</v>
      </c>
      <c r="O133" s="3">
        <f t="shared" si="11"/>
        <v>2.1979342481253528</v>
      </c>
      <c r="Q133" s="3">
        <f>'8E'!$J162 + Calibration!$C$11</f>
        <v>421.6728135517285</v>
      </c>
      <c r="R133" s="3">
        <v>1476.421080546919</v>
      </c>
      <c r="S133" s="3">
        <v>587.66121618270438</v>
      </c>
      <c r="T133" s="3">
        <f t="shared" si="12"/>
        <v>5.9582184687128859</v>
      </c>
    </row>
    <row r="134" spans="1:20" x14ac:dyDescent="0.25">
      <c r="A134" s="3">
        <f t="shared" si="14"/>
        <v>13.416666666666693</v>
      </c>
      <c r="B134" s="3">
        <f>'5E'!$J319 + Calibration!$C$11</f>
        <v>417.09862424015182</v>
      </c>
      <c r="C134" s="3">
        <v>460.52835246248219</v>
      </c>
      <c r="D134" s="3">
        <v>589.33871573973443</v>
      </c>
      <c r="E134" s="3">
        <f t="shared" si="10"/>
        <v>0.19824490466348282</v>
      </c>
      <c r="G134" s="3">
        <f>'6E'!$J163 + Calibration!$C$11</f>
        <v>426.46905088813924</v>
      </c>
      <c r="H134" s="3">
        <v>489.28075847379478</v>
      </c>
      <c r="I134" s="3">
        <v>590.02214010454838</v>
      </c>
      <c r="J134" s="3">
        <f t="shared" si="13"/>
        <v>0.38374843347428439</v>
      </c>
      <c r="L134" s="3">
        <f>'7E'!$J163 + Calibration!$C$11</f>
        <v>413.98995189247808</v>
      </c>
      <c r="M134" s="3">
        <v>808.87192221456712</v>
      </c>
      <c r="N134" s="3">
        <v>584.61691138629249</v>
      </c>
      <c r="O134" s="3">
        <f t="shared" si="11"/>
        <v>2.2001174661043414</v>
      </c>
      <c r="Q134" s="3">
        <f>'8E'!$J163 + Calibration!$C$11</f>
        <v>435.08460307090172</v>
      </c>
      <c r="R134" s="3">
        <v>1493.9191165044579</v>
      </c>
      <c r="S134" s="3">
        <v>587.35059641976375</v>
      </c>
      <c r="T134" s="3">
        <f t="shared" si="12"/>
        <v>6.0573163087473709</v>
      </c>
    </row>
    <row r="135" spans="1:20" x14ac:dyDescent="0.25">
      <c r="A135" s="3">
        <f t="shared" si="14"/>
        <v>13.500000000000027</v>
      </c>
      <c r="B135" s="3">
        <f>'5E'!$J320 + Calibration!$C$11</f>
        <v>436.5501200348051</v>
      </c>
      <c r="C135" s="3">
        <v>463.4576290867069</v>
      </c>
      <c r="D135" s="3">
        <v>588.65529758781281</v>
      </c>
      <c r="E135" s="3">
        <f t="shared" si="10"/>
        <v>0.21483448003231795</v>
      </c>
      <c r="G135" s="3">
        <f>'6E'!$J164 + Calibration!$C$11</f>
        <v>434.15191254738966</v>
      </c>
      <c r="H135" s="3">
        <v>491.82453702171256</v>
      </c>
      <c r="I135" s="3">
        <v>594.37114606900946</v>
      </c>
      <c r="J135" s="3">
        <f t="shared" si="13"/>
        <v>0.39815479086413214</v>
      </c>
      <c r="L135" s="3">
        <f>'7E'!$J164 + Calibration!$C$11</f>
        <v>423.58247097490425</v>
      </c>
      <c r="M135" s="3">
        <v>796.38428207024367</v>
      </c>
      <c r="N135" s="3">
        <v>583.6228361940764</v>
      </c>
      <c r="O135" s="3">
        <f t="shared" si="11"/>
        <v>2.1293953480087264</v>
      </c>
      <c r="Q135" s="3">
        <f>'8E'!$J164 + Calibration!$C$11</f>
        <v>416.3881593798933</v>
      </c>
      <c r="R135" s="3">
        <v>1525.9862201321041</v>
      </c>
      <c r="S135" s="3">
        <v>595.05456422093107</v>
      </c>
      <c r="T135" s="3">
        <f t="shared" si="12"/>
        <v>6.238924159672643</v>
      </c>
    </row>
    <row r="136" spans="1:20" x14ac:dyDescent="0.25">
      <c r="A136" s="3">
        <f t="shared" si="14"/>
        <v>13.583333333333361</v>
      </c>
      <c r="B136" s="3">
        <f>'5E'!$J321 + Calibration!$C$11</f>
        <v>430.77682697952037</v>
      </c>
      <c r="C136" s="3">
        <v>466.3869057109323</v>
      </c>
      <c r="D136" s="3">
        <v>590.02214010454838</v>
      </c>
      <c r="E136" s="3">
        <f t="shared" si="10"/>
        <v>0.23142405540115696</v>
      </c>
      <c r="G136" s="3">
        <f>'6E'!$J165 + Calibration!$C$11</f>
        <v>420.47384303683566</v>
      </c>
      <c r="H136" s="3">
        <v>492.21003509801972</v>
      </c>
      <c r="I136" s="3">
        <v>602.44791225915787</v>
      </c>
      <c r="J136" s="3">
        <f t="shared" si="13"/>
        <v>0.40033800884312082</v>
      </c>
      <c r="L136" s="3">
        <f>'7E'!$J165 + Calibration!$C$11</f>
        <v>412.79098137758524</v>
      </c>
      <c r="M136" s="3">
        <v>788.90711482333404</v>
      </c>
      <c r="N136" s="3">
        <v>579.27383022961533</v>
      </c>
      <c r="O136" s="3">
        <f t="shared" si="11"/>
        <v>2.0870493884082659</v>
      </c>
      <c r="Q136" s="3">
        <f>'8E'!$J165 + Calibration!$C$11</f>
        <v>429.57772323581275</v>
      </c>
      <c r="R136" s="3">
        <v>1539.7072845353739</v>
      </c>
      <c r="S136" s="3">
        <v>587.35059641976375</v>
      </c>
      <c r="T136" s="3">
        <f t="shared" si="12"/>
        <v>6.3166316148771955</v>
      </c>
    </row>
    <row r="137" spans="1:20" x14ac:dyDescent="0.25">
      <c r="A137" s="3">
        <f t="shared" si="14"/>
        <v>13.666666666666694</v>
      </c>
      <c r="B137" s="3">
        <f>'5E'!$J322 + Calibration!$C$11</f>
        <v>436.77207924042887</v>
      </c>
      <c r="C137" s="3">
        <v>471.39730152414745</v>
      </c>
      <c r="D137" s="3">
        <v>581.26194954958612</v>
      </c>
      <c r="E137" s="3">
        <f t="shared" si="10"/>
        <v>0.25979977734002579</v>
      </c>
      <c r="G137" s="3">
        <f>'6E'!$J166 + Calibration!$C$11</f>
        <v>407.01773273190588</v>
      </c>
      <c r="H137" s="3">
        <v>488.89549165008293</v>
      </c>
      <c r="I137" s="3">
        <v>593.00430355227388</v>
      </c>
      <c r="J137" s="3">
        <f t="shared" si="13"/>
        <v>0.38156652516414963</v>
      </c>
      <c r="L137" s="3">
        <f>'7E'!$J166 + Calibration!$C$11</f>
        <v>415.41114807062468</v>
      </c>
      <c r="M137" s="3">
        <v>776.41947467901059</v>
      </c>
      <c r="N137" s="3">
        <v>580.26787435736992</v>
      </c>
      <c r="O137" s="3">
        <f t="shared" si="11"/>
        <v>2.0163272703126505</v>
      </c>
      <c r="Q137" s="3">
        <f>'8E'!$J166 + Calibration!$C$11</f>
        <v>408.43875127163233</v>
      </c>
      <c r="R137" s="3">
        <v>1452.6790703488216</v>
      </c>
      <c r="S137" s="3">
        <v>586.66717826784213</v>
      </c>
      <c r="T137" s="3">
        <f t="shared" si="12"/>
        <v>5.8237586965180235</v>
      </c>
    </row>
    <row r="138" spans="1:20" x14ac:dyDescent="0.25">
      <c r="A138" s="3">
        <f t="shared" si="14"/>
        <v>13.750000000000028</v>
      </c>
      <c r="B138" s="3">
        <f>'5E'!$J323 + Calibration!$C$11</f>
        <v>433.88549932719411</v>
      </c>
      <c r="C138" s="3">
        <v>474.32657814837216</v>
      </c>
      <c r="D138" s="3">
        <v>596.73206377796123</v>
      </c>
      <c r="E138" s="3">
        <f t="shared" si="10"/>
        <v>0.27638935270886095</v>
      </c>
      <c r="G138" s="3">
        <f>'6E'!$J167 + Calibration!$C$11</f>
        <v>416.61011858551728</v>
      </c>
      <c r="H138" s="3">
        <v>486.35171310216515</v>
      </c>
      <c r="I138" s="3">
        <v>594.37114606900946</v>
      </c>
      <c r="J138" s="3">
        <f t="shared" si="13"/>
        <v>0.36716016777430183</v>
      </c>
      <c r="L138" s="3">
        <f>'7E'!$J167 + Calibration!$C$11</f>
        <v>434.86251063646296</v>
      </c>
      <c r="M138" s="3">
        <v>768.47987932576893</v>
      </c>
      <c r="N138" s="3">
        <v>584.98967249791974</v>
      </c>
      <c r="O138" s="3">
        <f t="shared" si="11"/>
        <v>1.9713624095612299</v>
      </c>
      <c r="Q138" s="3">
        <f>'8E'!$J167 + Calibration!$C$11</f>
        <v>414.43413676135583</v>
      </c>
      <c r="R138" s="3">
        <v>1382.6866952660714</v>
      </c>
      <c r="S138" s="3">
        <v>582.62879206632169</v>
      </c>
      <c r="T138" s="3">
        <f t="shared" si="12"/>
        <v>5.4273660267112316</v>
      </c>
    </row>
    <row r="139" spans="1:20" x14ac:dyDescent="0.25">
      <c r="A139" s="3">
        <f t="shared" si="14"/>
        <v>13.833333333333362</v>
      </c>
      <c r="B139" s="3">
        <f>'5E'!$J324 + Calibration!$C$11</f>
        <v>429.57772323581275</v>
      </c>
      <c r="C139" s="3">
        <v>475.94526923103058</v>
      </c>
      <c r="D139" s="3">
        <v>593.00430355227388</v>
      </c>
      <c r="E139" s="3">
        <f t="shared" si="10"/>
        <v>0.28555659812793444</v>
      </c>
      <c r="G139" s="3">
        <f>'6E'!$J168 + Calibration!$C$11</f>
        <v>426.691143322578</v>
      </c>
      <c r="H139" s="3">
        <v>488.43283229115559</v>
      </c>
      <c r="I139" s="3">
        <v>596.73206377796123</v>
      </c>
      <c r="J139" s="3">
        <f t="shared" si="13"/>
        <v>0.37894631434433557</v>
      </c>
      <c r="L139" s="3">
        <f>'7E'!$J168 + Calibration!$C$11</f>
        <v>418.29772798385943</v>
      </c>
      <c r="M139" s="3">
        <v>763.8547503362654</v>
      </c>
      <c r="N139" s="3">
        <v>592.38302053614643</v>
      </c>
      <c r="O139" s="3">
        <f t="shared" si="11"/>
        <v>1.9451685959324947</v>
      </c>
      <c r="Q139" s="3">
        <f>'8E'!$J168 + Calibration!$C$11</f>
        <v>427.4017414116513</v>
      </c>
      <c r="R139" s="3">
        <v>1304.7546477458807</v>
      </c>
      <c r="S139" s="3">
        <v>588.34464054751845</v>
      </c>
      <c r="T139" s="3">
        <f t="shared" si="12"/>
        <v>4.9860080595967311</v>
      </c>
    </row>
    <row r="140" spans="1:20" x14ac:dyDescent="0.25">
      <c r="A140" s="3">
        <f t="shared" si="14"/>
        <v>13.916666666666696</v>
      </c>
      <c r="B140" s="3">
        <f>'5E'!$J325 + Calibration!$C$11</f>
        <v>424.51502826960177</v>
      </c>
      <c r="C140" s="3">
        <v>473.47865196573298</v>
      </c>
      <c r="D140" s="3">
        <v>596.0486456260395</v>
      </c>
      <c r="E140" s="3">
        <f t="shared" si="10"/>
        <v>0.27158723357891212</v>
      </c>
      <c r="G140" s="3">
        <f>'6E'!$J169 + Calibration!$C$11</f>
        <v>415.63310727624844</v>
      </c>
      <c r="H140" s="3">
        <v>486.35171310216515</v>
      </c>
      <c r="I140" s="3">
        <v>604.12541181618792</v>
      </c>
      <c r="J140" s="3">
        <f t="shared" si="13"/>
        <v>0.36716016777430183</v>
      </c>
      <c r="L140" s="3">
        <f>'7E'!$J169 + Calibration!$C$11</f>
        <v>408.43875127163233</v>
      </c>
      <c r="M140" s="3">
        <v>761.38813307096802</v>
      </c>
      <c r="N140" s="3">
        <v>596.73206377796123</v>
      </c>
      <c r="O140" s="3">
        <f t="shared" si="11"/>
        <v>1.9311992313834736</v>
      </c>
      <c r="Q140" s="3">
        <f>'8E'!$J169 + Calibration!$C$11</f>
        <v>426.91323575701676</v>
      </c>
      <c r="R140" s="3">
        <v>1292.6522744252695</v>
      </c>
      <c r="S140" s="3">
        <v>589.02805869944007</v>
      </c>
      <c r="T140" s="3">
        <f t="shared" si="12"/>
        <v>4.9174678498112527</v>
      </c>
    </row>
    <row r="141" spans="1:20" x14ac:dyDescent="0.25">
      <c r="A141" s="3">
        <f t="shared" si="14"/>
        <v>14.00000000000003</v>
      </c>
      <c r="B141" s="3">
        <f>'5E'!$J326 + Calibration!$C$11</f>
        <v>427.17964897721254</v>
      </c>
      <c r="C141" s="3">
        <v>471.39730152414745</v>
      </c>
      <c r="D141" s="3">
        <v>593.00430355227388</v>
      </c>
      <c r="E141" s="3">
        <f t="shared" si="10"/>
        <v>0.25979977734002579</v>
      </c>
      <c r="G141" s="3">
        <f>'6E'!$J170 + Calibration!$C$11</f>
        <v>418.51982041829797</v>
      </c>
      <c r="H141" s="3">
        <v>489.28075847379478</v>
      </c>
      <c r="I141" s="3">
        <v>605.43011298423698</v>
      </c>
      <c r="J141" s="3">
        <f t="shared" si="13"/>
        <v>0.38374843347428439</v>
      </c>
      <c r="L141" s="3">
        <f>'7E'!$J170 + Calibration!$C$11</f>
        <v>410.83695875904755</v>
      </c>
      <c r="M141" s="3">
        <v>748.43783356771678</v>
      </c>
      <c r="N141" s="3">
        <v>589.33871573973443</v>
      </c>
      <c r="O141" s="3">
        <f t="shared" si="11"/>
        <v>1.8578569024680416</v>
      </c>
      <c r="Q141" s="3">
        <f>'8E'!$J170 + Calibration!$C$11</f>
        <v>423.31605775470894</v>
      </c>
      <c r="R141" s="3">
        <v>1605.9996180938799</v>
      </c>
      <c r="S141" s="3">
        <v>586.66717826784213</v>
      </c>
      <c r="T141" s="3">
        <f t="shared" si="12"/>
        <v>6.6920695830260275</v>
      </c>
    </row>
    <row r="142" spans="1:20" x14ac:dyDescent="0.25">
      <c r="A142" s="3">
        <f t="shared" si="14"/>
        <v>14.083333333333364</v>
      </c>
      <c r="B142" s="3">
        <f>'5E'!$J327 + Calibration!$C$11</f>
        <v>433.3969936725598</v>
      </c>
      <c r="C142" s="3">
        <v>468.46802489992274</v>
      </c>
      <c r="D142" s="3">
        <v>589.6493417155674</v>
      </c>
      <c r="E142" s="3">
        <f t="shared" si="10"/>
        <v>0.24321020197119067</v>
      </c>
      <c r="G142" s="3">
        <f>'6E'!$J171 + Calibration!$C$11</f>
        <v>415.41114807062468</v>
      </c>
      <c r="H142" s="3">
        <v>486.35171310216515</v>
      </c>
      <c r="I142" s="3">
        <v>605.43011298423698</v>
      </c>
      <c r="J142" s="3">
        <f t="shared" si="13"/>
        <v>0.36716016777430183</v>
      </c>
      <c r="L142" s="3">
        <f>'7E'!$J171 + Calibration!$C$11</f>
        <v>407.23978075673972</v>
      </c>
      <c r="M142" s="3">
        <v>768.86530031787765</v>
      </c>
      <c r="N142" s="3">
        <v>592.69368378933314</v>
      </c>
      <c r="O142" s="3">
        <f t="shared" si="11"/>
        <v>1.9735451909839339</v>
      </c>
      <c r="Q142" s="3">
        <f>'8E'!$J171 + Calibration!$C$11</f>
        <v>424.07102103914394</v>
      </c>
      <c r="R142" s="3">
        <v>1638.9144937357689</v>
      </c>
      <c r="S142" s="3">
        <v>585.30033575110645</v>
      </c>
      <c r="T142" s="3">
        <f t="shared" si="12"/>
        <v>6.8784786799686808</v>
      </c>
    </row>
    <row r="143" spans="1:20" x14ac:dyDescent="0.25">
      <c r="A143" s="3">
        <f t="shared" si="14"/>
        <v>14.166666666666698</v>
      </c>
      <c r="B143" s="3">
        <f>'5E'!$J328 + Calibration!$C$11</f>
        <v>411.10337197924332</v>
      </c>
      <c r="C143" s="3">
        <v>469.31595108256192</v>
      </c>
      <c r="D143" s="3">
        <v>587.97187943589108</v>
      </c>
      <c r="E143" s="3">
        <f t="shared" si="10"/>
        <v>0.24801232110113949</v>
      </c>
      <c r="G143" s="3">
        <f>'6E'!$J172 + Calibration!$C$11</f>
        <v>430.28832132488606</v>
      </c>
      <c r="H143" s="3">
        <v>489.74341783272212</v>
      </c>
      <c r="I143" s="3">
        <v>600.0870256146676</v>
      </c>
      <c r="J143" s="3">
        <f t="shared" si="13"/>
        <v>0.38636864429409845</v>
      </c>
      <c r="L143" s="3">
        <f>'7E'!$J172 + Calibration!$C$11</f>
        <v>409.90426823553571</v>
      </c>
      <c r="M143" s="3">
        <v>753.06296255722077</v>
      </c>
      <c r="N143" s="3">
        <v>592.01025942451918</v>
      </c>
      <c r="O143" s="3">
        <f t="shared" si="11"/>
        <v>1.8840507160967797</v>
      </c>
      <c r="Q143" s="3">
        <f>'8E'!$J172 + Calibration!$C$11</f>
        <v>419.49683172756681</v>
      </c>
      <c r="R143" s="3">
        <v>1616.791405872925</v>
      </c>
      <c r="S143" s="3">
        <v>588.65529758781281</v>
      </c>
      <c r="T143" s="3">
        <f t="shared" si="12"/>
        <v>6.753187462861745</v>
      </c>
    </row>
    <row r="144" spans="1:20" x14ac:dyDescent="0.25">
      <c r="A144" s="3">
        <f t="shared" si="14"/>
        <v>14.250000000000032</v>
      </c>
      <c r="B144" s="3">
        <f>'5E'!$J329 + Calibration!$C$11</f>
        <v>428.37875272092015</v>
      </c>
      <c r="C144" s="3">
        <v>463.92005719303916</v>
      </c>
      <c r="D144" s="3">
        <v>585.30033575110645</v>
      </c>
      <c r="E144" s="3">
        <f t="shared" si="10"/>
        <v>0.21745338118327942</v>
      </c>
      <c r="G144" s="3">
        <f>'6E'!$J173 + Calibration!$C$11</f>
        <v>452.62639703277432</v>
      </c>
      <c r="H144" s="3">
        <v>486.8141412084974</v>
      </c>
      <c r="I144" s="3">
        <v>590.33275986748913</v>
      </c>
      <c r="J144" s="3">
        <f t="shared" si="13"/>
        <v>0.3697790689252633</v>
      </c>
      <c r="L144" s="3">
        <f>'7E'!$J173 + Calibration!$C$11</f>
        <v>406.75127510210518</v>
      </c>
      <c r="M144" s="3">
        <v>745.97121630241941</v>
      </c>
      <c r="N144" s="3">
        <v>587.35059641976375</v>
      </c>
      <c r="O144" s="3">
        <f t="shared" si="11"/>
        <v>1.8438875379190207</v>
      </c>
      <c r="Q144" s="3">
        <f>'8E'!$J173 + Calibration!$C$11</f>
        <v>404.8416176789292</v>
      </c>
      <c r="R144" s="3">
        <v>1536.392509834842</v>
      </c>
      <c r="S144" s="3">
        <v>590.33275986748913</v>
      </c>
      <c r="T144" s="3">
        <f t="shared" si="12"/>
        <v>6.2978588215293714</v>
      </c>
    </row>
    <row r="145" spans="1:20" x14ac:dyDescent="0.25">
      <c r="A145" s="3">
        <f t="shared" si="14"/>
        <v>14.333333333333366</v>
      </c>
      <c r="B145" s="3">
        <f>'5E'!$J330 + Calibration!$C$11</f>
        <v>429.08921758117845</v>
      </c>
      <c r="C145" s="3">
        <v>463.92005719303916</v>
      </c>
      <c r="D145" s="3">
        <v>578.59040586480137</v>
      </c>
      <c r="E145" s="3">
        <f t="shared" si="10"/>
        <v>0.21745338118327942</v>
      </c>
      <c r="G145" s="3">
        <f>'6E'!$J174 + Calibration!$C$11</f>
        <v>428.86725837555446</v>
      </c>
      <c r="H145" s="3">
        <v>486.8141412084974</v>
      </c>
      <c r="I145" s="3">
        <v>584.30625434599801</v>
      </c>
      <c r="J145" s="3">
        <f t="shared" si="13"/>
        <v>0.3697790689252633</v>
      </c>
      <c r="L145" s="3">
        <f>'7E'!$J174 + Calibration!$C$11</f>
        <v>415.41114807062468</v>
      </c>
      <c r="M145" s="3">
        <v>730.55437661806968</v>
      </c>
      <c r="N145" s="3">
        <v>587.66121618270438</v>
      </c>
      <c r="O145" s="3">
        <f t="shared" si="11"/>
        <v>1.7565762810108549</v>
      </c>
      <c r="Q145" s="3">
        <f>'8E'!$J174 + Calibration!$C$11</f>
        <v>413.50144623784354</v>
      </c>
      <c r="R145" s="3">
        <v>1801.7934050009255</v>
      </c>
      <c r="S145" s="3">
        <v>595.05456422093107</v>
      </c>
      <c r="T145" s="3">
        <f t="shared" si="12"/>
        <v>7.8009221092034613</v>
      </c>
    </row>
    <row r="146" spans="1:20" x14ac:dyDescent="0.25">
      <c r="A146" s="3">
        <f t="shared" si="14"/>
        <v>14.4166666666667</v>
      </c>
      <c r="B146" s="3">
        <f>'5E'!$J331 + Calibration!$C$11</f>
        <v>437.48263291989724</v>
      </c>
      <c r="C146" s="3">
        <v>463.92005719303916</v>
      </c>
      <c r="D146" s="3">
        <v>577.90698771287975</v>
      </c>
      <c r="E146" s="3">
        <f t="shared" si="10"/>
        <v>0.21745338118327942</v>
      </c>
      <c r="G146" s="3">
        <f>'6E'!$J175 + Calibration!$C$11</f>
        <v>428.15666028648138</v>
      </c>
      <c r="H146" s="3">
        <v>486.8141412084974</v>
      </c>
      <c r="I146" s="3">
        <v>591.6996023842247</v>
      </c>
      <c r="J146" s="3">
        <f t="shared" si="13"/>
        <v>0.3697790689252633</v>
      </c>
      <c r="L146" s="3">
        <f>'7E'!$J175 + Calibration!$C$11</f>
        <v>432.46443637786274</v>
      </c>
      <c r="M146" s="3">
        <v>753.06296255722077</v>
      </c>
      <c r="N146" s="3">
        <v>585.67309686273359</v>
      </c>
      <c r="O146" s="3">
        <f t="shared" si="11"/>
        <v>1.8840507160967797</v>
      </c>
      <c r="Q146" s="3">
        <f>'8E'!$J175 + Calibration!$C$11</f>
        <v>417.09862424015182</v>
      </c>
      <c r="R146" s="3">
        <v>1965.1348985408119</v>
      </c>
      <c r="S146" s="3">
        <v>600.39765159050057</v>
      </c>
      <c r="T146" s="3">
        <f t="shared" si="12"/>
        <v>8.725985312701777</v>
      </c>
    </row>
    <row r="147" spans="1:20" x14ac:dyDescent="0.25">
      <c r="A147" s="3">
        <f t="shared" si="14"/>
        <v>14.500000000000034</v>
      </c>
      <c r="B147" s="3">
        <f>'5E'!$J332 + Calibration!$C$11</f>
        <v>422.60545966563541</v>
      </c>
      <c r="C147" s="3">
        <v>460.52835246248219</v>
      </c>
      <c r="D147" s="3">
        <v>587.66121618270438</v>
      </c>
      <c r="E147" s="3">
        <f t="shared" si="10"/>
        <v>0.19824490466348282</v>
      </c>
      <c r="G147" s="3">
        <f>'6E'!$J176 + Calibration!$C$11</f>
        <v>397.86935410875208</v>
      </c>
      <c r="H147" s="3">
        <v>488.89549165008293</v>
      </c>
      <c r="I147" s="3">
        <v>595.7379823728528</v>
      </c>
      <c r="J147" s="3">
        <f t="shared" si="13"/>
        <v>0.38156652516414963</v>
      </c>
      <c r="L147" s="3">
        <f>'7E'!$J176 + Calibration!$C$11</f>
        <v>388.76534068095998</v>
      </c>
      <c r="M147" s="3">
        <v>730.93987469437684</v>
      </c>
      <c r="N147" s="3">
        <v>592.01025942451918</v>
      </c>
      <c r="O147" s="3">
        <f t="shared" si="11"/>
        <v>1.7587594989898436</v>
      </c>
      <c r="Q147" s="3">
        <f>'8E'!$J176 + Calibration!$C$11</f>
        <v>413.01294058320923</v>
      </c>
      <c r="R147" s="3">
        <v>2053.0879689400281</v>
      </c>
      <c r="S147" s="3">
        <v>595.7379823728528</v>
      </c>
      <c r="T147" s="3">
        <f t="shared" si="12"/>
        <v>9.2240960333628674</v>
      </c>
    </row>
    <row r="148" spans="1:20" x14ac:dyDescent="0.25">
      <c r="A148" s="3">
        <f t="shared" si="14"/>
        <v>14.583333333333368</v>
      </c>
      <c r="B148" s="3">
        <f>'5E'!$J333 + Calibration!$C$11</f>
        <v>434.86251063646296</v>
      </c>
      <c r="C148" s="3">
        <v>461.37627864512137</v>
      </c>
      <c r="D148" s="3">
        <v>583.31221021824342</v>
      </c>
      <c r="E148" s="3">
        <f t="shared" si="10"/>
        <v>0.20304702379343165</v>
      </c>
      <c r="G148" s="3">
        <f>'6E'!$J177 + Calibration!$C$11</f>
        <v>421.6728135517285</v>
      </c>
      <c r="H148" s="3">
        <v>489.28075847379478</v>
      </c>
      <c r="I148" s="3">
        <v>591.6996023842247</v>
      </c>
      <c r="J148" s="3">
        <f t="shared" si="13"/>
        <v>0.38374843347428439</v>
      </c>
      <c r="L148" s="3">
        <f>'7E'!$J177 + Calibration!$C$11</f>
        <v>409.41576258090117</v>
      </c>
      <c r="M148" s="3">
        <v>723.9250584696008</v>
      </c>
      <c r="N148" s="3">
        <v>584.30625434599801</v>
      </c>
      <c r="O148" s="3">
        <f t="shared" si="11"/>
        <v>1.7190320039840588</v>
      </c>
      <c r="Q148" s="3">
        <f>'8E'!$J177 + Calibration!$C$11</f>
        <v>422.1169540110011</v>
      </c>
      <c r="R148" s="3">
        <v>1834.7084348112114</v>
      </c>
      <c r="S148" s="3">
        <v>599.71422722568661</v>
      </c>
      <c r="T148" s="3">
        <f t="shared" si="12"/>
        <v>7.9873320792586844</v>
      </c>
    </row>
    <row r="149" spans="1:20" x14ac:dyDescent="0.25">
      <c r="A149" s="3">
        <f t="shared" si="14"/>
        <v>14.666666666666702</v>
      </c>
      <c r="B149" s="3">
        <f>'5E'!$J334 + Calibration!$C$11</f>
        <v>453.55890991786646</v>
      </c>
      <c r="C149" s="3">
        <v>461.83893800404871</v>
      </c>
      <c r="D149" s="3">
        <v>589.33871573973443</v>
      </c>
      <c r="E149" s="3">
        <f t="shared" si="10"/>
        <v>0.20566723461324574</v>
      </c>
      <c r="G149" s="3">
        <f>'6E'!$J178 + Calibration!$C$11</f>
        <v>422.60545966563541</v>
      </c>
      <c r="H149" s="3">
        <v>489.74341783272212</v>
      </c>
      <c r="I149" s="3">
        <v>593.6877217041955</v>
      </c>
      <c r="J149" s="3">
        <f t="shared" si="13"/>
        <v>0.38636864429409845</v>
      </c>
      <c r="L149" s="3">
        <f>'7E'!$J178 + Calibration!$C$11</f>
        <v>421.18430789709419</v>
      </c>
      <c r="M149" s="3">
        <v>721.38127992168279</v>
      </c>
      <c r="N149" s="3">
        <v>590.70555825647011</v>
      </c>
      <c r="O149" s="3">
        <f t="shared" si="11"/>
        <v>1.7046256465942096</v>
      </c>
      <c r="Q149" s="3">
        <f>'8E'!$J178 + Calibration!$C$11</f>
        <v>425.71413201330915</v>
      </c>
      <c r="R149" s="3">
        <v>1842.2626091723444</v>
      </c>
      <c r="S149" s="3">
        <v>600.39765159050057</v>
      </c>
      <c r="T149" s="3">
        <f t="shared" si="12"/>
        <v>8.0301141585874003</v>
      </c>
    </row>
    <row r="150" spans="1:20" x14ac:dyDescent="0.25">
      <c r="A150" s="3">
        <f t="shared" si="14"/>
        <v>14.750000000000036</v>
      </c>
      <c r="B150" s="3">
        <f>'5E'!$J335 + Calibration!$C$11</f>
        <v>438.23759620433225</v>
      </c>
      <c r="C150" s="3">
        <v>461.37627864512137</v>
      </c>
      <c r="D150" s="3">
        <v>586.66717826784213</v>
      </c>
      <c r="E150" s="3">
        <f t="shared" si="10"/>
        <v>0.20304702379343165</v>
      </c>
      <c r="G150" s="3">
        <f>'6E'!$J179 + Calibration!$C$11</f>
        <v>421.40640033153295</v>
      </c>
      <c r="H150" s="3">
        <v>490.97661083907337</v>
      </c>
      <c r="I150" s="3">
        <v>584.61691138629249</v>
      </c>
      <c r="J150" s="3">
        <f t="shared" si="13"/>
        <v>0.39335267173418331</v>
      </c>
      <c r="L150" s="3">
        <f>'7E'!$J179 + Calibration!$C$11</f>
        <v>435.08460307090172</v>
      </c>
      <c r="M150" s="3">
        <v>768.86530031787765</v>
      </c>
      <c r="N150" s="3">
        <v>589.02805869944007</v>
      </c>
      <c r="O150" s="3">
        <f t="shared" si="11"/>
        <v>1.9735451909839339</v>
      </c>
      <c r="Q150" s="3">
        <f>'8E'!$J179 + Calibration!$C$11</f>
        <v>416.61011858551728</v>
      </c>
      <c r="R150" s="3">
        <v>2288.1177670121406</v>
      </c>
      <c r="S150" s="3">
        <v>598.72018931082425</v>
      </c>
      <c r="T150" s="3">
        <f t="shared" si="12"/>
        <v>10.555156581484153</v>
      </c>
    </row>
    <row r="151" spans="1:20" x14ac:dyDescent="0.25">
      <c r="A151" s="3">
        <f t="shared" si="14"/>
        <v>14.833333333333369</v>
      </c>
      <c r="B151" s="3">
        <f>'5E'!$J336 + Calibration!$C$11</f>
        <v>439.43669994803986</v>
      </c>
      <c r="C151" s="3">
        <v>461.37627864512137</v>
      </c>
      <c r="D151" s="3">
        <v>589.02805869944007</v>
      </c>
      <c r="E151" s="3">
        <f t="shared" si="10"/>
        <v>0.20304702379343165</v>
      </c>
      <c r="G151" s="3">
        <f>'6E'!$J180 + Calibration!$C$11</f>
        <v>423.80456340934325</v>
      </c>
      <c r="H151" s="3">
        <v>493.90588746329809</v>
      </c>
      <c r="I151" s="3">
        <v>595.36522126122554</v>
      </c>
      <c r="J151" s="3">
        <f t="shared" si="13"/>
        <v>0.40994224710301846</v>
      </c>
      <c r="L151" s="3">
        <f>'7E'!$J180 + Calibration!$C$11</f>
        <v>409.41576258090117</v>
      </c>
      <c r="M151" s="3">
        <v>823.90326382261014</v>
      </c>
      <c r="N151" s="3">
        <v>591.32684127259756</v>
      </c>
      <c r="O151" s="3">
        <f t="shared" si="11"/>
        <v>2.285245505033521</v>
      </c>
      <c r="Q151" s="3">
        <f>'8E'!$J180 + Calibration!$C$11</f>
        <v>439.43669994803986</v>
      </c>
      <c r="R151" s="3">
        <v>2159.7724224715312</v>
      </c>
      <c r="S151" s="3">
        <v>602.07515114753062</v>
      </c>
      <c r="T151" s="3">
        <f t="shared" si="12"/>
        <v>9.8282894946110986</v>
      </c>
    </row>
    <row r="152" spans="1:20" x14ac:dyDescent="0.25">
      <c r="A152" s="3">
        <f t="shared" si="14"/>
        <v>14.916666666666703</v>
      </c>
      <c r="B152" s="3">
        <f>'5E'!$J337 + Calibration!$C$11</f>
        <v>433.3969936725598</v>
      </c>
      <c r="C152" s="3">
        <v>458.90973846402221</v>
      </c>
      <c r="D152" s="3">
        <v>583.6228361940764</v>
      </c>
      <c r="E152" s="3">
        <f t="shared" si="10"/>
        <v>0.18907809580069393</v>
      </c>
      <c r="G152" s="3">
        <f>'6E'!$J181 + Calibration!$C$11</f>
        <v>422.87191729543611</v>
      </c>
      <c r="H152" s="3">
        <v>492.21003509801972</v>
      </c>
      <c r="I152" s="3">
        <v>592.38302053614643</v>
      </c>
      <c r="J152" s="3">
        <f t="shared" si="13"/>
        <v>0.40033800884312082</v>
      </c>
      <c r="L152" s="3">
        <f>'7E'!$J181 + Calibration!$C$11</f>
        <v>422.1169540110011</v>
      </c>
      <c r="M152" s="3">
        <v>841.40153103274383</v>
      </c>
      <c r="N152" s="3">
        <v>587.35059641976375</v>
      </c>
      <c r="O152" s="3">
        <f t="shared" si="11"/>
        <v>2.3843446547368576</v>
      </c>
      <c r="Q152" s="3">
        <f>'8E'!$J181 + Calibration!$C$11</f>
        <v>423.09396532026994</v>
      </c>
      <c r="R152" s="3">
        <v>1965.9829018076496</v>
      </c>
      <c r="S152" s="3">
        <v>592.69368378933314</v>
      </c>
      <c r="T152" s="3">
        <f t="shared" si="12"/>
        <v>8.7307878683880098</v>
      </c>
    </row>
    <row r="153" spans="1:20" x14ac:dyDescent="0.25">
      <c r="A153" s="3">
        <f t="shared" si="14"/>
        <v>15.000000000000037</v>
      </c>
      <c r="B153" s="3">
        <f>'5E'!$J338 + Calibration!$C$11</f>
        <v>438.23759620433225</v>
      </c>
      <c r="C153" s="3">
        <v>459.29515945613093</v>
      </c>
      <c r="D153" s="3">
        <v>589.33871573973443</v>
      </c>
      <c r="E153" s="3">
        <f t="shared" si="10"/>
        <v>0.19126087722339793</v>
      </c>
      <c r="G153" s="3">
        <f>'6E'!$J182 + Calibration!$C$11</f>
        <v>412.79098137758524</v>
      </c>
      <c r="H153" s="3">
        <v>488.89549165008293</v>
      </c>
      <c r="I153" s="3">
        <v>587.97187943589108</v>
      </c>
      <c r="J153" s="3">
        <f t="shared" si="13"/>
        <v>0.38156652516414963</v>
      </c>
      <c r="L153" s="3">
        <f>'7E'!$J182 + Calibration!$C$11</f>
        <v>444.9435353735239</v>
      </c>
      <c r="M153" s="3">
        <v>864.29538379560677</v>
      </c>
      <c r="N153" s="3">
        <v>586.29437987886104</v>
      </c>
      <c r="O153" s="3">
        <f t="shared" si="11"/>
        <v>2.5140009981329174</v>
      </c>
      <c r="Q153" s="3">
        <f>'8E'!$J182 + Calibration!$C$11</f>
        <v>442.54532788610845</v>
      </c>
      <c r="R153" s="3">
        <v>1832.6271614538239</v>
      </c>
      <c r="S153" s="3">
        <v>596.0486456260395</v>
      </c>
      <c r="T153" s="3">
        <f t="shared" si="12"/>
        <v>7.9755450595760804</v>
      </c>
    </row>
    <row r="154" spans="1:20" x14ac:dyDescent="0.25">
      <c r="A154" s="3">
        <f t="shared" si="14"/>
        <v>15.083333333333371</v>
      </c>
      <c r="B154" s="3">
        <f>'5E'!$J339 + Calibration!$C$11</f>
        <v>428.15666028648138</v>
      </c>
      <c r="C154" s="3">
        <v>461.37627864512137</v>
      </c>
      <c r="D154" s="3">
        <v>594.06052009317648</v>
      </c>
      <c r="E154" s="3">
        <f t="shared" si="10"/>
        <v>0.20304702379343165</v>
      </c>
      <c r="G154" s="3">
        <f>'6E'!$J183 + Calibration!$C$11</f>
        <v>405.55217135839757</v>
      </c>
      <c r="H154" s="3">
        <v>486.8141412084974</v>
      </c>
      <c r="I154" s="3">
        <v>582.31813502602733</v>
      </c>
      <c r="J154" s="3">
        <f t="shared" si="13"/>
        <v>0.3697790689252633</v>
      </c>
      <c r="L154" s="3">
        <f>'7E'!$J183 + Calibration!$C$11</f>
        <v>447.56370206656288</v>
      </c>
      <c r="M154" s="3">
        <v>868.9205127851103</v>
      </c>
      <c r="N154" s="3">
        <v>581.94537391440008</v>
      </c>
      <c r="O154" s="3">
        <f t="shared" si="11"/>
        <v>2.5401948117616526</v>
      </c>
      <c r="Q154" s="3">
        <f>'8E'!$J183 + Calibration!$C$11</f>
        <v>434.59609741626741</v>
      </c>
      <c r="R154" s="3">
        <v>1762.2492112105681</v>
      </c>
      <c r="S154" s="3">
        <v>598.72018931082425</v>
      </c>
      <c r="T154" s="3">
        <f t="shared" si="12"/>
        <v>7.576968735234014</v>
      </c>
    </row>
    <row r="155" spans="1:20" x14ac:dyDescent="0.25">
      <c r="A155" s="3">
        <f t="shared" si="14"/>
        <v>15.166666666666705</v>
      </c>
      <c r="B155" s="3">
        <f>'5E'!$J340 + Calibration!$C$11</f>
        <v>433.3969936725598</v>
      </c>
      <c r="C155" s="3">
        <v>458.90973846402221</v>
      </c>
      <c r="D155" s="3">
        <v>584.98967249791974</v>
      </c>
      <c r="E155" s="3">
        <f t="shared" si="10"/>
        <v>0.18907809580069393</v>
      </c>
      <c r="G155" s="3">
        <f>'6E'!$J184 + Calibration!$C$11</f>
        <v>412.79098137758524</v>
      </c>
      <c r="H155" s="3">
        <v>484.27036266057962</v>
      </c>
      <c r="I155" s="3">
        <v>584.30625434599801</v>
      </c>
      <c r="J155" s="3">
        <f t="shared" si="13"/>
        <v>0.35537271153541555</v>
      </c>
      <c r="L155" s="3">
        <f>'7E'!$J184 + Calibration!$C$11</f>
        <v>427.66815463184685</v>
      </c>
      <c r="M155" s="3">
        <v>862.21426460661655</v>
      </c>
      <c r="N155" s="3">
        <v>589.33871573973443</v>
      </c>
      <c r="O155" s="3">
        <f t="shared" si="11"/>
        <v>2.5022148515628846</v>
      </c>
      <c r="Q155" s="3">
        <f>'8E'!$J184 + Calibration!$C$11</f>
        <v>429.35576403018899</v>
      </c>
      <c r="R155" s="3">
        <v>1524.2903677668253</v>
      </c>
      <c r="S155" s="3">
        <v>603.75261342720694</v>
      </c>
      <c r="T155" s="3">
        <f t="shared" si="12"/>
        <v>6.2293199214127428</v>
      </c>
    </row>
    <row r="156" spans="1:20" x14ac:dyDescent="0.25">
      <c r="A156" s="3">
        <f t="shared" si="14"/>
        <v>15.250000000000039</v>
      </c>
      <c r="B156" s="3">
        <f>'5E'!$J341 + Calibration!$C$11</f>
        <v>428.86725837555446</v>
      </c>
      <c r="C156" s="3">
        <v>458.90973846402221</v>
      </c>
      <c r="D156" s="3">
        <v>585.98375390302806</v>
      </c>
      <c r="E156" s="3">
        <f t="shared" si="10"/>
        <v>0.18907809580069393</v>
      </c>
      <c r="G156" s="3">
        <f>'6E'!$J185 + Calibration!$C$11</f>
        <v>418.29772798385943</v>
      </c>
      <c r="H156" s="3">
        <v>481.80359122688492</v>
      </c>
      <c r="I156" s="3">
        <v>587.66121618270438</v>
      </c>
      <c r="J156" s="3">
        <f t="shared" si="13"/>
        <v>0.34140247387382266</v>
      </c>
      <c r="L156" s="3">
        <f>'7E'!$J185 + Calibration!$C$11</f>
        <v>422.1169540110011</v>
      </c>
      <c r="M156" s="3">
        <v>858.51422308237238</v>
      </c>
      <c r="N156" s="3">
        <v>589.6493417155674</v>
      </c>
      <c r="O156" s="3">
        <f t="shared" si="11"/>
        <v>2.4812601499049238</v>
      </c>
      <c r="Q156" s="3">
        <f>'8E'!$J185 + Calibration!$C$11</f>
        <v>422.1169540110011</v>
      </c>
      <c r="R156" s="3">
        <v>1480.9690482538019</v>
      </c>
      <c r="S156" s="3">
        <v>598.72018931082425</v>
      </c>
      <c r="T156" s="3">
        <f t="shared" si="12"/>
        <v>5.9839752895007932</v>
      </c>
    </row>
    <row r="157" spans="1:20" x14ac:dyDescent="0.25">
      <c r="A157" s="3">
        <f t="shared" si="14"/>
        <v>15.333333333333373</v>
      </c>
      <c r="B157" s="3">
        <f>'5E'!$J342 + Calibration!$C$11</f>
        <v>429.35576403018899</v>
      </c>
      <c r="C157" s="3">
        <v>458.44723327349175</v>
      </c>
      <c r="D157" s="3">
        <v>587.66121618270438</v>
      </c>
      <c r="E157" s="3">
        <f t="shared" si="10"/>
        <v>0.18645875809344911</v>
      </c>
      <c r="G157" s="3">
        <f>'6E'!$J186 + Calibration!$C$11</f>
        <v>442.76742032054744</v>
      </c>
      <c r="H157" s="3">
        <v>481.80359122688492</v>
      </c>
      <c r="I157" s="3">
        <v>586.97779803078276</v>
      </c>
      <c r="J157" s="3">
        <f t="shared" si="13"/>
        <v>0.34140247387382266</v>
      </c>
      <c r="L157" s="3">
        <f>'7E'!$J186 + Calibration!$C$11</f>
        <v>407.23978075673972</v>
      </c>
      <c r="M157" s="3">
        <v>811.80119883879183</v>
      </c>
      <c r="N157" s="3">
        <v>586.97779803078276</v>
      </c>
      <c r="O157" s="3">
        <f t="shared" si="11"/>
        <v>2.2167070414731764</v>
      </c>
      <c r="Q157" s="3">
        <f>'8E'!$J186 + Calibration!$C$11</f>
        <v>419.49683172756681</v>
      </c>
      <c r="R157" s="3">
        <v>1479.3503571711437</v>
      </c>
      <c r="S157" s="3">
        <v>598.03676494601029</v>
      </c>
      <c r="T157" s="3">
        <f t="shared" si="12"/>
        <v>5.9748080440817208</v>
      </c>
    </row>
    <row r="158" spans="1:20" x14ac:dyDescent="0.25">
      <c r="A158" s="3">
        <f t="shared" si="14"/>
        <v>15.416666666666707</v>
      </c>
      <c r="B158" s="3">
        <f>'5E'!$J343 + Calibration!$C$11</f>
        <v>467.50352587743077</v>
      </c>
      <c r="C158" s="3">
        <v>458.90973846402221</v>
      </c>
      <c r="D158" s="3">
        <v>580.26787435736992</v>
      </c>
      <c r="E158" s="3">
        <f t="shared" si="10"/>
        <v>0.18907809580069393</v>
      </c>
      <c r="G158" s="3">
        <f>'6E'!$J187 + Calibration!$C$11</f>
        <v>430.06622889044729</v>
      </c>
      <c r="H158" s="3">
        <v>481.80359122688492</v>
      </c>
      <c r="I158" s="3">
        <v>588.65529758781281</v>
      </c>
      <c r="J158" s="3">
        <f t="shared" si="13"/>
        <v>0.34140247387382266</v>
      </c>
      <c r="L158" s="3">
        <f>'7E'!$J187 + Calibration!$C$11</f>
        <v>419.7187909331908</v>
      </c>
      <c r="M158" s="3">
        <v>965.1215153312553</v>
      </c>
      <c r="N158" s="3">
        <v>586.97779803078276</v>
      </c>
      <c r="O158" s="3">
        <f t="shared" si="11"/>
        <v>3.085016618312328</v>
      </c>
      <c r="Q158" s="3">
        <f>'8E'!$J187 + Calibration!$C$11</f>
        <v>409.63785501533994</v>
      </c>
      <c r="R158" s="3">
        <v>1417.2204932432135</v>
      </c>
      <c r="S158" s="3">
        <v>587.35059641976375</v>
      </c>
      <c r="T158" s="3">
        <f t="shared" si="12"/>
        <v>5.6229436787418088</v>
      </c>
    </row>
    <row r="159" spans="1:20" x14ac:dyDescent="0.25">
      <c r="A159" s="3">
        <f t="shared" si="14"/>
        <v>15.500000000000041</v>
      </c>
      <c r="B159" s="3">
        <f>'5E'!$J344 + Calibration!$C$11</f>
        <v>436.28366240500441</v>
      </c>
      <c r="C159" s="3">
        <v>458.90973846402221</v>
      </c>
      <c r="D159" s="3">
        <v>579.95724838153694</v>
      </c>
      <c r="E159" s="3">
        <f t="shared" si="10"/>
        <v>0.18907809580069393</v>
      </c>
      <c r="G159" s="3">
        <f>'6E'!$J188 + Calibration!$C$11</f>
        <v>459.33220297315097</v>
      </c>
      <c r="H159" s="3">
        <v>481.41832440317353</v>
      </c>
      <c r="I159" s="3">
        <v>591.6996023842247</v>
      </c>
      <c r="J159" s="3">
        <f t="shared" si="13"/>
        <v>0.33922056556369046</v>
      </c>
      <c r="L159" s="3">
        <f>'7E'!$J188 + Calibration!$C$11</f>
        <v>411.32546441368186</v>
      </c>
      <c r="M159" s="3">
        <v>959.72562144173276</v>
      </c>
      <c r="N159" s="3">
        <v>581.94537391440008</v>
      </c>
      <c r="O159" s="3">
        <f t="shared" si="11"/>
        <v>3.0544576783944692</v>
      </c>
      <c r="Q159" s="3">
        <f>'8E'!$J188 + Calibration!$C$11</f>
        <v>421.89490598616726</v>
      </c>
      <c r="R159" s="3">
        <v>1613.0913643486808</v>
      </c>
      <c r="S159" s="3">
        <v>589.33871573973443</v>
      </c>
      <c r="T159" s="3">
        <f t="shared" si="12"/>
        <v>6.7322327612037833</v>
      </c>
    </row>
    <row r="160" spans="1:20" x14ac:dyDescent="0.25">
      <c r="A160" s="3">
        <f t="shared" si="14"/>
        <v>15.583333333333375</v>
      </c>
      <c r="B160" s="3">
        <f>'5E'!$J345 + Calibration!$C$11</f>
        <v>422.60545966563541</v>
      </c>
      <c r="C160" s="3">
        <v>456.82838802243668</v>
      </c>
      <c r="D160" s="3">
        <v>589.02805869944007</v>
      </c>
      <c r="E160" s="3">
        <f t="shared" si="10"/>
        <v>0.17729063956180763</v>
      </c>
      <c r="G160" s="3">
        <f>'6E'!$J189 + Calibration!$C$11</f>
        <v>425.98054523350493</v>
      </c>
      <c r="H160" s="3">
        <v>479.33697396158755</v>
      </c>
      <c r="I160" s="3">
        <v>591.01617801941075</v>
      </c>
      <c r="J160" s="3">
        <f t="shared" si="13"/>
        <v>0.32743310932480157</v>
      </c>
      <c r="L160" s="3">
        <f>'7E'!$J189 + Calibration!$C$11</f>
        <v>413.98995189247808</v>
      </c>
      <c r="M160" s="3">
        <v>924.3439743661495</v>
      </c>
      <c r="N160" s="3">
        <v>583.99563458305738</v>
      </c>
      <c r="O160" s="3">
        <f t="shared" si="11"/>
        <v>2.854078343790226</v>
      </c>
      <c r="Q160" s="3">
        <f>'8E'!$J189 + Calibration!$C$11</f>
        <v>417.58712989478613</v>
      </c>
      <c r="R160" s="3">
        <v>1611.3955119834025</v>
      </c>
      <c r="S160" s="3">
        <v>589.02805869944007</v>
      </c>
      <c r="T160" s="3">
        <f t="shared" si="12"/>
        <v>6.7226285229438858</v>
      </c>
    </row>
    <row r="161" spans="1:20" x14ac:dyDescent="0.25">
      <c r="A161" s="3">
        <f t="shared" si="14"/>
        <v>15.666666666666709</v>
      </c>
      <c r="B161" s="3">
        <f>'5E'!$J346 + Calibration!$C$11</f>
        <v>425.27008037324663</v>
      </c>
      <c r="C161" s="3">
        <v>458.90973846402221</v>
      </c>
      <c r="D161" s="3">
        <v>581.63471066121326</v>
      </c>
      <c r="E161" s="3">
        <f t="shared" si="10"/>
        <v>0.18907809580069393</v>
      </c>
      <c r="G161" s="3">
        <f>'6E'!$J190 + Calibration!$C$11</f>
        <v>436.5501200348051</v>
      </c>
      <c r="H161" s="3">
        <v>478.48904777894813</v>
      </c>
      <c r="I161" s="3">
        <v>593.6877217041955</v>
      </c>
      <c r="J161" s="3">
        <f t="shared" si="13"/>
        <v>0.32263099019485147</v>
      </c>
      <c r="L161" s="3">
        <f>'7E'!$J190 + Calibration!$C$11</f>
        <v>440.85785171658131</v>
      </c>
      <c r="M161" s="3">
        <v>956.7965760701029</v>
      </c>
      <c r="N161" s="3">
        <v>577.59633067258528</v>
      </c>
      <c r="O161" s="3">
        <f t="shared" si="11"/>
        <v>3.0378694126944854</v>
      </c>
      <c r="Q161" s="3">
        <f>'8E'!$J190 + Calibration!$C$11</f>
        <v>401.73294533125568</v>
      </c>
      <c r="R161" s="3">
        <v>1574.3180125425408</v>
      </c>
      <c r="S161" s="3">
        <v>586.66717826784213</v>
      </c>
      <c r="T161" s="3">
        <f t="shared" si="12"/>
        <v>6.5126449500797445</v>
      </c>
    </row>
    <row r="162" spans="1:20" x14ac:dyDescent="0.25">
      <c r="A162" s="3">
        <f t="shared" si="14"/>
        <v>15.750000000000043</v>
      </c>
      <c r="B162" s="3">
        <f>'5E'!$J347 + Calibration!$C$11</f>
        <v>425.00353392423608</v>
      </c>
      <c r="C162" s="3">
        <v>458.90973846402221</v>
      </c>
      <c r="D162" s="3">
        <v>584.61691138629249</v>
      </c>
      <c r="E162" s="3">
        <f t="shared" si="10"/>
        <v>0.18907809580069393</v>
      </c>
      <c r="G162" s="3">
        <f>'6E'!$J191 + Calibration!$C$11</f>
        <v>432.46443637786274</v>
      </c>
      <c r="H162" s="3">
        <v>478.48904777894813</v>
      </c>
      <c r="I162" s="3">
        <v>597.04268975379421</v>
      </c>
      <c r="J162" s="3">
        <f t="shared" si="13"/>
        <v>0.32263099019485147</v>
      </c>
      <c r="L162" s="3">
        <f>'7E'!$J191 + Calibration!$C$11</f>
        <v>456.22353062547745</v>
      </c>
      <c r="M162" s="3">
        <v>986.78217508776675</v>
      </c>
      <c r="N162" s="3">
        <v>569.20893850660389</v>
      </c>
      <c r="O162" s="3">
        <f t="shared" si="11"/>
        <v>3.2076889342683015</v>
      </c>
      <c r="Q162" s="3">
        <f>'8E'!$J191 + Calibration!$C$11</f>
        <v>411.59187763387763</v>
      </c>
      <c r="R162" s="3">
        <v>1499.3151645623768</v>
      </c>
      <c r="S162" s="3">
        <v>592.38302053614643</v>
      </c>
      <c r="T162" s="3">
        <f t="shared" si="12"/>
        <v>6.0878761217777972</v>
      </c>
    </row>
    <row r="163" spans="1:20" x14ac:dyDescent="0.25">
      <c r="A163" s="3">
        <f t="shared" si="14"/>
        <v>15.833333333333377</v>
      </c>
      <c r="B163" s="3">
        <f>'5E'!$J348 + Calibration!$C$11</f>
        <v>412.52443492857469</v>
      </c>
      <c r="C163" s="3">
        <v>458.44723327349175</v>
      </c>
      <c r="D163" s="3">
        <v>584.98967249791974</v>
      </c>
      <c r="E163" s="3">
        <f t="shared" si="10"/>
        <v>0.18645875809344911</v>
      </c>
      <c r="G163" s="3">
        <f>'6E'!$J192 + Calibration!$C$11</f>
        <v>452.13784696853509</v>
      </c>
      <c r="H163" s="3">
        <v>478.48904777894813</v>
      </c>
      <c r="I163" s="3">
        <v>602.07515114753062</v>
      </c>
      <c r="J163" s="3">
        <f t="shared" si="13"/>
        <v>0.32263099019485147</v>
      </c>
      <c r="L163" s="3">
        <f>'7E'!$J192 + Calibration!$C$11</f>
        <v>426.46905088813924</v>
      </c>
      <c r="M163" s="3">
        <v>998.88454840837835</v>
      </c>
      <c r="N163" s="3">
        <v>570.20301991171232</v>
      </c>
      <c r="O163" s="3">
        <f t="shared" si="11"/>
        <v>3.2762291440537821</v>
      </c>
      <c r="Q163" s="3">
        <f>'8E'!$J192 + Calibration!$C$11</f>
        <v>421.6728135517285</v>
      </c>
      <c r="R163" s="3">
        <v>1501.858788941898</v>
      </c>
      <c r="S163" s="3">
        <v>593.6877217041955</v>
      </c>
      <c r="T163" s="3">
        <f t="shared" si="12"/>
        <v>6.1022816060550769</v>
      </c>
    </row>
    <row r="164" spans="1:20" x14ac:dyDescent="0.25">
      <c r="A164" s="3">
        <f t="shared" si="14"/>
        <v>15.91666666666671</v>
      </c>
      <c r="B164" s="3">
        <f>'5E'!$J349 + Calibration!$C$11</f>
        <v>394.53858932663957</v>
      </c>
      <c r="C164" s="3">
        <v>461.37627864512137</v>
      </c>
      <c r="D164" s="3">
        <v>584.30625434599801</v>
      </c>
      <c r="E164" s="3">
        <f t="shared" si="10"/>
        <v>0.20304702379343165</v>
      </c>
      <c r="G164" s="3">
        <f>'6E'!$J193 + Calibration!$C$11</f>
        <v>419.27473929312828</v>
      </c>
      <c r="H164" s="3">
        <v>482.18901221899409</v>
      </c>
      <c r="I164" s="3">
        <v>595.05456422093107</v>
      </c>
      <c r="J164" s="3">
        <f t="shared" si="13"/>
        <v>0.34358525529652922</v>
      </c>
      <c r="L164" s="3">
        <f>'7E'!$J193 + Calibration!$C$11</f>
        <v>427.89024706628561</v>
      </c>
      <c r="M164" s="3">
        <v>999.73247459101754</v>
      </c>
      <c r="N164" s="3">
        <v>578.2797488245069</v>
      </c>
      <c r="O164" s="3">
        <f t="shared" si="11"/>
        <v>3.2810312631837308</v>
      </c>
      <c r="Q164" s="3">
        <f>'8E'!$J193 + Calibration!$C$11</f>
        <v>422.1169540110011</v>
      </c>
      <c r="R164" s="3">
        <v>1643.9251208015796</v>
      </c>
      <c r="S164" s="3">
        <v>598.72018931082425</v>
      </c>
      <c r="T164" s="3">
        <f t="shared" si="12"/>
        <v>6.9068557115764051</v>
      </c>
    </row>
    <row r="165" spans="1:20" x14ac:dyDescent="0.25">
      <c r="A165" s="3">
        <f t="shared" si="14"/>
        <v>16.000000000000043</v>
      </c>
      <c r="B165" s="3">
        <f>'5E'!$J350 + Calibration!$C$11</f>
        <v>429.08921758117845</v>
      </c>
      <c r="C165" s="3">
        <v>461.37627864512137</v>
      </c>
      <c r="D165" s="3">
        <v>583.6228361940764</v>
      </c>
      <c r="E165" s="3">
        <f t="shared" si="10"/>
        <v>0.20304702379343165</v>
      </c>
      <c r="G165" s="3">
        <f>'6E'!$J194 + Calibration!$C$11</f>
        <v>433.66340689275512</v>
      </c>
      <c r="H165" s="3">
        <v>483.88486458427246</v>
      </c>
      <c r="I165" s="3">
        <v>594.68180310930393</v>
      </c>
      <c r="J165" s="3">
        <f t="shared" si="13"/>
        <v>0.35318949355642687</v>
      </c>
      <c r="L165" s="3">
        <f>'7E'!$J194 + Calibration!$C$11</f>
        <v>477.36250258965788</v>
      </c>
      <c r="M165" s="3">
        <v>1019.3117839059435</v>
      </c>
      <c r="N165" s="3">
        <v>579.58444999255607</v>
      </c>
      <c r="O165" s="3">
        <f t="shared" si="11"/>
        <v>3.3919161229008177</v>
      </c>
      <c r="Q165" s="3">
        <f>'8E'!$J194 + Calibration!$C$11</f>
        <v>401.51085289681691</v>
      </c>
      <c r="R165" s="3">
        <v>1771.8078059832621</v>
      </c>
      <c r="S165" s="3">
        <v>595.05456422093107</v>
      </c>
      <c r="T165" s="3">
        <f t="shared" si="12"/>
        <v>7.6311025876296483</v>
      </c>
    </row>
    <row r="166" spans="1:20" x14ac:dyDescent="0.25">
      <c r="A166" s="3">
        <f t="shared" si="14"/>
        <v>16.083333333333375</v>
      </c>
      <c r="B166" s="3">
        <f>'5E'!$J351 + Calibration!$C$11</f>
        <v>402.93204907496329</v>
      </c>
      <c r="C166" s="3">
        <v>461.83893800404871</v>
      </c>
      <c r="D166" s="3">
        <v>581.94537391440008</v>
      </c>
      <c r="E166" s="3">
        <f t="shared" si="10"/>
        <v>0.20566723461324574</v>
      </c>
      <c r="G166" s="3">
        <f>'6E'!$J195 + Calibration!$C$11</f>
        <v>426.91323575701676</v>
      </c>
      <c r="H166" s="3">
        <v>483.88486458427246</v>
      </c>
      <c r="I166" s="3">
        <v>596.35926538898025</v>
      </c>
      <c r="J166" s="3">
        <f t="shared" si="13"/>
        <v>0.35318949355642687</v>
      </c>
      <c r="L166" s="3">
        <f>'7E'!$J195 + Calibration!$C$11</f>
        <v>401.73294533125568</v>
      </c>
      <c r="M166" s="3">
        <v>1028.8703015944391</v>
      </c>
      <c r="N166" s="3">
        <v>579.95724838153694</v>
      </c>
      <c r="O166" s="3">
        <f t="shared" si="11"/>
        <v>3.4460495387401671</v>
      </c>
      <c r="Q166" s="3">
        <f>'8E'!$J195 + Calibration!$C$11</f>
        <v>423.80456340934325</v>
      </c>
      <c r="R166" s="3">
        <v>1852.6691301276776</v>
      </c>
      <c r="S166" s="3">
        <v>597.04268975379421</v>
      </c>
      <c r="T166" s="3">
        <f t="shared" si="12"/>
        <v>8.0890501301129838</v>
      </c>
    </row>
    <row r="167" spans="1:20" x14ac:dyDescent="0.25">
      <c r="A167" s="3">
        <f t="shared" si="14"/>
        <v>16.166666666666707</v>
      </c>
      <c r="B167" s="3">
        <f>'5E'!$J352 + Calibration!$C$11</f>
        <v>411.32546441368186</v>
      </c>
      <c r="C167" s="3">
        <v>466.00140763462468</v>
      </c>
      <c r="D167" s="3">
        <v>584.30625434599801</v>
      </c>
      <c r="E167" s="3">
        <f t="shared" si="10"/>
        <v>0.22924083742216572</v>
      </c>
      <c r="G167" s="3">
        <f>'6E'!$J196 + Calibration!$C$11</f>
        <v>414.70054998155138</v>
      </c>
      <c r="H167" s="3">
        <v>483.88486458427246</v>
      </c>
      <c r="I167" s="3">
        <v>602.44791225915787</v>
      </c>
      <c r="J167" s="3">
        <f t="shared" si="13"/>
        <v>0.35318949355642687</v>
      </c>
      <c r="L167" s="3">
        <f>'7E'!$J196 + Calibration!$C$11</f>
        <v>412.52443492857469</v>
      </c>
      <c r="M167" s="3">
        <v>1047.2162637346171</v>
      </c>
      <c r="N167" s="3">
        <v>583.31221021824342</v>
      </c>
      <c r="O167" s="3">
        <f t="shared" si="11"/>
        <v>3.5499494979046013</v>
      </c>
      <c r="Q167" s="3">
        <f>'8E'!$J196 + Calibration!$C$11</f>
        <v>456.71203628011176</v>
      </c>
      <c r="R167" s="3">
        <v>1861.8419955714687</v>
      </c>
      <c r="S167" s="3">
        <v>595.05456422093107</v>
      </c>
      <c r="T167" s="3">
        <f t="shared" si="12"/>
        <v>8.140999454860772</v>
      </c>
    </row>
    <row r="168" spans="1:20" x14ac:dyDescent="0.25">
      <c r="A168" s="3">
        <f t="shared" si="14"/>
        <v>16.250000000000039</v>
      </c>
      <c r="B168" s="3">
        <f>'5E'!$J353 + Calibration!$C$11</f>
        <v>411.10337197924332</v>
      </c>
      <c r="C168" s="3">
        <v>468.08275807621067</v>
      </c>
      <c r="D168" s="3">
        <v>581.63471066121326</v>
      </c>
      <c r="E168" s="3">
        <f t="shared" si="10"/>
        <v>0.2410282936610546</v>
      </c>
      <c r="G168" s="3">
        <f>'6E'!$J197 + Calibration!$C$11</f>
        <v>405.81862898819827</v>
      </c>
      <c r="H168" s="3">
        <v>485.96621502585822</v>
      </c>
      <c r="I168" s="3">
        <v>603.06919527528521</v>
      </c>
      <c r="J168" s="3">
        <f t="shared" si="13"/>
        <v>0.36497694979531448</v>
      </c>
      <c r="L168" s="3">
        <f>'7E'!$J197 + Calibration!$C$11</f>
        <v>422.3834116408018</v>
      </c>
      <c r="M168" s="3">
        <v>1082.6749179244237</v>
      </c>
      <c r="N168" s="3">
        <v>580.64067274635102</v>
      </c>
      <c r="O168" s="3">
        <f t="shared" si="11"/>
        <v>3.7507649522371014</v>
      </c>
      <c r="Q168" s="3">
        <f>'8E'!$J197 + Calibration!$C$11</f>
        <v>438.23759620433225</v>
      </c>
      <c r="R168" s="3">
        <v>2488.0739464655644</v>
      </c>
      <c r="S168" s="3">
        <v>593.00430355227388</v>
      </c>
      <c r="T168" s="3">
        <f t="shared" si="12"/>
        <v>11.687582273914227</v>
      </c>
    </row>
    <row r="169" spans="1:20" x14ac:dyDescent="0.25">
      <c r="A169" s="3">
        <f t="shared" si="14"/>
        <v>16.333333333333371</v>
      </c>
      <c r="B169" s="3">
        <f>'5E'!$J354 + Calibration!$C$11</f>
        <v>430.77682697952037</v>
      </c>
      <c r="C169" s="3">
        <v>466.00140763462468</v>
      </c>
      <c r="D169" s="3">
        <v>579.95724838153694</v>
      </c>
      <c r="E169" s="3">
        <f t="shared" si="10"/>
        <v>0.22924083742216572</v>
      </c>
      <c r="G169" s="3">
        <f>'6E'!$J198 + Calibration!$C$11</f>
        <v>423.31605775470894</v>
      </c>
      <c r="H169" s="3">
        <v>486.35171310216515</v>
      </c>
      <c r="I169" s="3">
        <v>591.6996023842247</v>
      </c>
      <c r="J169" s="3">
        <f t="shared" si="13"/>
        <v>0.36716016777430183</v>
      </c>
      <c r="L169" s="3">
        <f>'7E'!$J198 + Calibration!$C$11</f>
        <v>429.35576403018899</v>
      </c>
      <c r="M169" s="3">
        <v>1136.4026813085814</v>
      </c>
      <c r="N169" s="3">
        <v>585.30033575110645</v>
      </c>
      <c r="O169" s="3">
        <f t="shared" si="11"/>
        <v>4.0550451191183461</v>
      </c>
      <c r="Q169" s="3">
        <f>'8E'!$J198 + Calibration!$C$11</f>
        <v>434.86251063646296</v>
      </c>
      <c r="R169" s="3">
        <v>2397.6545671378435</v>
      </c>
      <c r="S169" s="3">
        <v>603.44199366426619</v>
      </c>
      <c r="T169" s="3">
        <f t="shared" si="12"/>
        <v>11.175503934929246</v>
      </c>
    </row>
    <row r="170" spans="1:20" x14ac:dyDescent="0.25">
      <c r="A170" s="3">
        <f t="shared" si="14"/>
        <v>16.416666666666703</v>
      </c>
      <c r="B170" s="3">
        <f>'5E'!$J355 + Calibration!$C$11</f>
        <v>435.08460307090172</v>
      </c>
      <c r="C170" s="3">
        <v>468.46802489992274</v>
      </c>
      <c r="D170" s="3">
        <v>579.27383022961533</v>
      </c>
      <c r="E170" s="3">
        <f t="shared" si="10"/>
        <v>0.24321020197119067</v>
      </c>
      <c r="G170" s="3">
        <f>'6E'!$J199 + Calibration!$C$11</f>
        <v>406.75127510210518</v>
      </c>
      <c r="H170" s="3">
        <v>489.28075847379478</v>
      </c>
      <c r="I170" s="3">
        <v>596.0486456260395</v>
      </c>
      <c r="J170" s="3">
        <f t="shared" si="13"/>
        <v>0.38374843347428439</v>
      </c>
      <c r="L170" s="3">
        <f>'7E'!$J199 + Calibration!$C$11</f>
        <v>361.89757408567175</v>
      </c>
      <c r="M170" s="3">
        <v>1116.8233719936554</v>
      </c>
      <c r="N170" s="3">
        <v>577.90698771287975</v>
      </c>
      <c r="O170" s="3">
        <f t="shared" si="11"/>
        <v>3.9441602594012592</v>
      </c>
      <c r="Q170" s="3">
        <f>'8E'!$J199 + Calibration!$C$11</f>
        <v>424.07102103914394</v>
      </c>
      <c r="R170" s="3">
        <v>2611.0234742008506</v>
      </c>
      <c r="S170" s="3">
        <v>594.37114606900946</v>
      </c>
      <c r="T170" s="3">
        <f t="shared" si="12"/>
        <v>12.383890857425714</v>
      </c>
    </row>
    <row r="171" spans="1:20" x14ac:dyDescent="0.25">
      <c r="A171" s="3">
        <f t="shared" si="14"/>
        <v>16.500000000000036</v>
      </c>
      <c r="B171" s="3">
        <f>'5E'!$J356 + Calibration!$C$11</f>
        <v>427.66815463184685</v>
      </c>
      <c r="C171" s="3">
        <v>469.31595108256192</v>
      </c>
      <c r="D171" s="3">
        <v>581.94537391440008</v>
      </c>
      <c r="E171" s="3">
        <f t="shared" si="10"/>
        <v>0.24801232110113949</v>
      </c>
      <c r="G171" s="3">
        <f>'6E'!$J200 + Calibration!$C$11</f>
        <v>402.44354342032875</v>
      </c>
      <c r="H171" s="3">
        <v>488.89549165008293</v>
      </c>
      <c r="I171" s="3">
        <v>593.37710194125475</v>
      </c>
      <c r="J171" s="3">
        <f t="shared" si="13"/>
        <v>0.38156652516414963</v>
      </c>
      <c r="L171" s="3">
        <f>'7E'!$J200 + Calibration!$C$11</f>
        <v>380.10546771244071</v>
      </c>
      <c r="M171" s="3">
        <v>1086.3751136170642</v>
      </c>
      <c r="N171" s="3">
        <v>582.31813502602733</v>
      </c>
      <c r="O171" s="3">
        <f t="shared" si="11"/>
        <v>3.7717205270076293</v>
      </c>
      <c r="Q171" s="3">
        <f>'8E'!$J200 + Calibration!$C$11</f>
        <v>407.95024561699802</v>
      </c>
      <c r="R171" s="3">
        <v>2090.5508122887995</v>
      </c>
      <c r="S171" s="3">
        <v>603.44199366426619</v>
      </c>
      <c r="T171" s="3">
        <f t="shared" si="12"/>
        <v>9.4362619510934262</v>
      </c>
    </row>
    <row r="172" spans="1:20" x14ac:dyDescent="0.25">
      <c r="A172" s="3">
        <f t="shared" si="14"/>
        <v>16.583333333333368</v>
      </c>
      <c r="B172" s="3">
        <f>'5E'!$J357 + Calibration!$C$11</f>
        <v>429.35576403018899</v>
      </c>
      <c r="C172" s="3">
        <v>468.08275807621067</v>
      </c>
      <c r="D172" s="3">
        <v>590.33275986748913</v>
      </c>
      <c r="E172" s="3">
        <f t="shared" si="10"/>
        <v>0.2410282936610546</v>
      </c>
      <c r="G172" s="3">
        <f>'6E'!$J201 + Calibration!$C$11</f>
        <v>412.03592927394038</v>
      </c>
      <c r="H172" s="3">
        <v>483.88486458427246</v>
      </c>
      <c r="I172" s="3">
        <v>602.44791225915787</v>
      </c>
      <c r="J172" s="3">
        <f t="shared" si="13"/>
        <v>0.35318949355642687</v>
      </c>
      <c r="L172" s="3">
        <f>'7E'!$J201 + Calibration!$C$11</f>
        <v>423.31605775470894</v>
      </c>
      <c r="M172" s="3">
        <v>1040.9724436624554</v>
      </c>
      <c r="N172" s="3">
        <v>574.24136262298657</v>
      </c>
      <c r="O172" s="3">
        <f t="shared" si="11"/>
        <v>3.5145884388567938</v>
      </c>
      <c r="Q172" s="3">
        <f>'8E'!$J201 + Calibration!$C$11</f>
        <v>413.50144623784354</v>
      </c>
      <c r="R172" s="3">
        <v>2392.2582107431308</v>
      </c>
      <c r="S172" s="3">
        <v>607.79099341583503</v>
      </c>
      <c r="T172" s="3">
        <f t="shared" si="12"/>
        <v>11.144942375673683</v>
      </c>
    </row>
    <row r="173" spans="1:20" x14ac:dyDescent="0.25">
      <c r="A173" s="3">
        <f t="shared" si="14"/>
        <v>16.6666666666667</v>
      </c>
      <c r="B173" s="3">
        <f>'5E'!$J358 + Calibration!$C$11</f>
        <v>433.66340689275512</v>
      </c>
      <c r="C173" s="3">
        <v>468.85352297622967</v>
      </c>
      <c r="D173" s="3">
        <v>589.6493417155674</v>
      </c>
      <c r="E173" s="3">
        <f t="shared" si="10"/>
        <v>0.24539341995017802</v>
      </c>
      <c r="G173" s="3">
        <f>'6E'!$J202 + Calibration!$C$11</f>
        <v>417.32071667459059</v>
      </c>
      <c r="H173" s="3">
        <v>481.41832440317353</v>
      </c>
      <c r="I173" s="3">
        <v>593.37710194125475</v>
      </c>
      <c r="J173" s="3">
        <f t="shared" si="13"/>
        <v>0.33922056556369046</v>
      </c>
      <c r="L173" s="3">
        <f>'7E'!$J202 + Calibration!$C$11</f>
        <v>413.98995189247808</v>
      </c>
      <c r="M173" s="3">
        <v>983.93005974616221</v>
      </c>
      <c r="N173" s="3">
        <v>579.95724838153694</v>
      </c>
      <c r="O173" s="3">
        <f t="shared" si="11"/>
        <v>3.1915363517402917</v>
      </c>
      <c r="Q173" s="3">
        <f>'8E'!$J202 + Calibration!$C$11</f>
        <v>424.07102103914394</v>
      </c>
      <c r="R173" s="3">
        <v>2298.5240567148785</v>
      </c>
      <c r="S173" s="3">
        <v>600.77044997948155</v>
      </c>
      <c r="T173" s="3">
        <f t="shared" si="12"/>
        <v>10.614091243340882</v>
      </c>
    </row>
    <row r="174" spans="1:20" x14ac:dyDescent="0.25">
      <c r="A174" s="3">
        <f t="shared" si="14"/>
        <v>16.750000000000032</v>
      </c>
      <c r="B174" s="3">
        <f>'5E'!$J359 + Calibration!$C$11</f>
        <v>430.77682697952037</v>
      </c>
      <c r="C174" s="3">
        <v>470.9348734178152</v>
      </c>
      <c r="D174" s="3">
        <v>578.96316697642862</v>
      </c>
      <c r="E174" s="3">
        <f t="shared" si="10"/>
        <v>0.25718087618906432</v>
      </c>
      <c r="G174" s="3">
        <f>'6E'!$J203 + Calibration!$C$11</f>
        <v>411.32546441368186</v>
      </c>
      <c r="H174" s="3">
        <v>479.33697396158755</v>
      </c>
      <c r="I174" s="3">
        <v>600.77044997948155</v>
      </c>
      <c r="J174" s="3">
        <f t="shared" si="13"/>
        <v>0.32743310932480157</v>
      </c>
      <c r="L174" s="3">
        <f>'7E'!$J203 + Calibration!$C$11</f>
        <v>411.32546441368186</v>
      </c>
      <c r="M174" s="3">
        <v>936.83176867886982</v>
      </c>
      <c r="N174" s="3">
        <v>589.02805869944007</v>
      </c>
      <c r="O174" s="3">
        <f t="shared" si="11"/>
        <v>2.9248013349984099</v>
      </c>
      <c r="Q174" s="3">
        <f>'8E'!$J203 + Calibration!$C$11</f>
        <v>430.77682697952037</v>
      </c>
      <c r="R174" s="3">
        <v>2340.149523862623</v>
      </c>
      <c r="S174" s="3">
        <v>594.68180310930393</v>
      </c>
      <c r="T174" s="3">
        <f t="shared" si="12"/>
        <v>10.849831636992931</v>
      </c>
    </row>
    <row r="175" spans="1:20" x14ac:dyDescent="0.25">
      <c r="A175" s="3">
        <f t="shared" si="14"/>
        <v>16.833333333333364</v>
      </c>
      <c r="B175" s="3">
        <f>'5E'!$J360 + Calibration!$C$11</f>
        <v>440.63575928214254</v>
      </c>
      <c r="C175" s="3">
        <v>471.39730152414745</v>
      </c>
      <c r="D175" s="3">
        <v>579.95724838153694</v>
      </c>
      <c r="E175" s="3">
        <f t="shared" si="10"/>
        <v>0.25979977734002579</v>
      </c>
      <c r="G175" s="3">
        <f>'6E'!$J204 + Calibration!$C$11</f>
        <v>414.92264241599014</v>
      </c>
      <c r="H175" s="3">
        <v>481.41832440317353</v>
      </c>
      <c r="I175" s="3">
        <v>607.48033637554056</v>
      </c>
      <c r="J175" s="3">
        <f t="shared" si="13"/>
        <v>0.33922056556369046</v>
      </c>
      <c r="L175" s="3">
        <f>'7E'!$J204 + Calibration!$C$11</f>
        <v>408.43875127163233</v>
      </c>
      <c r="M175" s="3">
        <v>804.32395450768422</v>
      </c>
      <c r="N175" s="3">
        <v>581.94537391440008</v>
      </c>
      <c r="O175" s="3">
        <f t="shared" si="11"/>
        <v>2.1743606453164341</v>
      </c>
      <c r="Q175" s="3">
        <f>'8E'!$J204 + Calibration!$C$11</f>
        <v>420.20729658782534</v>
      </c>
      <c r="R175" s="3">
        <v>3177.6693397149329</v>
      </c>
      <c r="S175" s="3">
        <v>599.40360746274587</v>
      </c>
      <c r="T175" s="3">
        <f t="shared" si="12"/>
        <v>15.593015668529096</v>
      </c>
    </row>
    <row r="176" spans="1:20" x14ac:dyDescent="0.25">
      <c r="A176" s="3">
        <f t="shared" si="14"/>
        <v>16.916666666666696</v>
      </c>
      <c r="B176" s="3">
        <f>'5E'!$J361 + Calibration!$C$11</f>
        <v>430.5547345450816</v>
      </c>
      <c r="C176" s="3">
        <v>470.54937534150827</v>
      </c>
      <c r="D176" s="3">
        <v>588.34464054751845</v>
      </c>
      <c r="E176" s="3">
        <f t="shared" si="10"/>
        <v>0.25499765821007697</v>
      </c>
      <c r="G176" s="3">
        <f>'6E'!$J205 + Calibration!$C$11</f>
        <v>433.88549932719411</v>
      </c>
      <c r="H176" s="3">
        <v>481.41832440317353</v>
      </c>
      <c r="I176" s="3">
        <v>595.36522126122554</v>
      </c>
      <c r="J176" s="3">
        <f t="shared" si="13"/>
        <v>0.33922056556369046</v>
      </c>
      <c r="L176" s="3">
        <f>'7E'!$J205 + Calibration!$C$11</f>
        <v>421.18430789709419</v>
      </c>
      <c r="M176" s="3">
        <v>803.86152640135174</v>
      </c>
      <c r="N176" s="3">
        <v>589.33871573973443</v>
      </c>
      <c r="O176" s="3">
        <f t="shared" si="11"/>
        <v>2.1717417441654714</v>
      </c>
      <c r="Q176" s="3">
        <f>'8E'!$J205 + Calibration!$C$11</f>
        <v>422.87191729543611</v>
      </c>
      <c r="R176" s="3">
        <v>2241.0192446922538</v>
      </c>
      <c r="S176" s="3">
        <v>594.68180310930393</v>
      </c>
      <c r="T176" s="3">
        <f t="shared" si="12"/>
        <v>10.288420255073422</v>
      </c>
    </row>
    <row r="177" spans="1:21" x14ac:dyDescent="0.25">
      <c r="A177" s="3">
        <f t="shared" si="14"/>
        <v>17.000000000000028</v>
      </c>
      <c r="B177" s="3">
        <f>'5E'!$J362 + Calibration!$C$11</f>
        <v>415.18905563618591</v>
      </c>
      <c r="C177" s="3">
        <v>471.39730152414745</v>
      </c>
      <c r="D177" s="3">
        <v>587.66121618270438</v>
      </c>
      <c r="E177" s="3">
        <f t="shared" si="10"/>
        <v>0.25979977734002579</v>
      </c>
      <c r="G177" s="3">
        <f>'6E'!$J206 + Calibration!$C$11</f>
        <v>430.77682697952037</v>
      </c>
      <c r="H177" s="3">
        <v>478.87454585525529</v>
      </c>
      <c r="I177" s="3">
        <v>602.44791225915787</v>
      </c>
      <c r="J177" s="3">
        <f t="shared" si="13"/>
        <v>0.3248142081738401</v>
      </c>
      <c r="L177" s="3">
        <f>'7E'!$J206 + Calibration!$C$11</f>
        <v>407.23978075673972</v>
      </c>
      <c r="M177" s="3">
        <v>798.92813770235966</v>
      </c>
      <c r="N177" s="3">
        <v>591.6996023842247</v>
      </c>
      <c r="O177" s="3">
        <f t="shared" si="11"/>
        <v>2.1438021419548572</v>
      </c>
      <c r="Q177" s="3">
        <f>'8E'!$J206 + Calibration!$C$11</f>
        <v>419.49683172756681</v>
      </c>
      <c r="R177" s="3">
        <v>1828.079193746941</v>
      </c>
      <c r="S177" s="3">
        <v>599.71422722568661</v>
      </c>
      <c r="T177" s="3">
        <f t="shared" si="12"/>
        <v>7.9497882387881731</v>
      </c>
      <c r="U177">
        <v>0</v>
      </c>
    </row>
    <row r="178" spans="1:21" x14ac:dyDescent="0.25">
      <c r="A178" s="3">
        <f t="shared" si="14"/>
        <v>17.083333333333361</v>
      </c>
      <c r="B178" s="3">
        <f>'5E'!$J363 + Calibration!$C$11</f>
        <v>416.83221101995605</v>
      </c>
      <c r="C178" s="3">
        <v>473.47865196573298</v>
      </c>
      <c r="D178" s="3">
        <v>589.33871573973443</v>
      </c>
      <c r="E178" s="3">
        <f t="shared" si="10"/>
        <v>0.27158723357891212</v>
      </c>
      <c r="G178" s="3">
        <f>'6E'!$J207 + Calibration!$C$11</f>
        <v>431.75383828878921</v>
      </c>
      <c r="H178" s="3">
        <v>478.02661967261611</v>
      </c>
      <c r="I178" s="3">
        <v>602.07515114753062</v>
      </c>
      <c r="J178" s="3">
        <f t="shared" si="13"/>
        <v>0.32001208904389128</v>
      </c>
      <c r="L178" s="3">
        <f>'7E'!$J207 + Calibration!$C$11</f>
        <v>416.83221101995605</v>
      </c>
      <c r="M178" s="3">
        <v>808.87192221456712</v>
      </c>
      <c r="N178" s="3">
        <v>589.02805869944007</v>
      </c>
      <c r="O178" s="3">
        <f t="shared" si="11"/>
        <v>2.2001174661043414</v>
      </c>
      <c r="Q178" s="3">
        <f>'8E'!$J207 + Calibration!$C$11</f>
        <v>400.2674283673523</v>
      </c>
      <c r="R178" s="3">
        <v>2260.1361259008472</v>
      </c>
      <c r="S178" s="3">
        <v>591.6996023842247</v>
      </c>
      <c r="T178" s="3">
        <f t="shared" si="12"/>
        <v>10.396686213639546</v>
      </c>
    </row>
    <row r="179" spans="1:21" x14ac:dyDescent="0.25">
      <c r="A179" s="3">
        <f t="shared" si="14"/>
        <v>17.166666666666693</v>
      </c>
      <c r="B179" s="3">
        <f>'5E'!$J364 + Calibration!$C$11</f>
        <v>418.29772798385943</v>
      </c>
      <c r="C179" s="3">
        <v>471.39730152414745</v>
      </c>
      <c r="D179" s="3">
        <v>590.33275986748913</v>
      </c>
      <c r="E179" s="3">
        <f t="shared" si="10"/>
        <v>0.25979977734002579</v>
      </c>
      <c r="G179" s="3">
        <f>'6E'!$J208 + Calibration!$C$11</f>
        <v>427.89024706628561</v>
      </c>
      <c r="H179" s="3">
        <v>479.33697396158755</v>
      </c>
      <c r="I179" s="3">
        <v>601.08106974242219</v>
      </c>
      <c r="J179" s="3">
        <f t="shared" si="13"/>
        <v>0.32743310932480157</v>
      </c>
      <c r="L179" s="3">
        <f>'7E'!$J208 + Calibration!$C$11</f>
        <v>409.63785501533994</v>
      </c>
      <c r="M179" s="3">
        <v>819.27836608570192</v>
      </c>
      <c r="N179" s="3">
        <v>593.6877217041955</v>
      </c>
      <c r="O179" s="3">
        <f t="shared" si="11"/>
        <v>2.2590530010736396</v>
      </c>
      <c r="Q179" s="3">
        <f>'8E'!$J208 + Calibration!$C$11</f>
        <v>427.17964897721254</v>
      </c>
      <c r="R179" s="3">
        <v>2154.2995985519838</v>
      </c>
      <c r="S179" s="3">
        <v>595.7379823728528</v>
      </c>
      <c r="T179" s="3">
        <f t="shared" si="12"/>
        <v>9.7972948715212667</v>
      </c>
    </row>
    <row r="180" spans="1:21" x14ac:dyDescent="0.25">
      <c r="A180" s="3">
        <f t="shared" si="14"/>
        <v>17.250000000000025</v>
      </c>
      <c r="B180" s="3">
        <f>'5E'!$J365 + Calibration!$C$11</f>
        <v>411.81397006831639</v>
      </c>
      <c r="C180" s="3">
        <v>470.9348734178152</v>
      </c>
      <c r="D180" s="3">
        <v>589.6493417155674</v>
      </c>
      <c r="E180" s="3">
        <f t="shared" si="10"/>
        <v>0.25718087618906432</v>
      </c>
      <c r="G180" s="3">
        <f>'6E'!$J209 + Calibration!$C$11</f>
        <v>398.84636541802092</v>
      </c>
      <c r="H180" s="3">
        <v>476.79319541366976</v>
      </c>
      <c r="I180" s="3">
        <v>601.39172678271666</v>
      </c>
      <c r="J180" s="3">
        <f t="shared" si="13"/>
        <v>0.31302675193495377</v>
      </c>
      <c r="L180" s="3">
        <f>'7E'!$J209 + Calibration!$C$11</f>
        <v>409.63785501533994</v>
      </c>
      <c r="M180" s="3">
        <v>820.97406428258341</v>
      </c>
      <c r="N180" s="3">
        <v>593.37710194125475</v>
      </c>
      <c r="O180" s="3">
        <f t="shared" si="11"/>
        <v>2.2686563662209682</v>
      </c>
      <c r="Q180" s="3">
        <f>'8E'!$J209 + Calibration!$C$11</f>
        <v>426.46905088813924</v>
      </c>
      <c r="R180" s="3">
        <v>1988.9539158531322</v>
      </c>
      <c r="S180" s="3">
        <v>590.70555825647011</v>
      </c>
      <c r="T180" s="3">
        <f t="shared" si="12"/>
        <v>8.8608812046248921</v>
      </c>
    </row>
    <row r="181" spans="1:21" x14ac:dyDescent="0.25">
      <c r="A181" s="3">
        <f t="shared" si="14"/>
        <v>17.333333333333357</v>
      </c>
      <c r="B181" s="3">
        <f>'5E'!$J366 + Calibration!$C$11</f>
        <v>415.89965372525899</v>
      </c>
      <c r="C181" s="3">
        <v>471.39730152414745</v>
      </c>
      <c r="D181" s="3">
        <v>594.37114606900946</v>
      </c>
      <c r="E181" s="3">
        <f t="shared" si="10"/>
        <v>0.25979977734002579</v>
      </c>
      <c r="G181" s="3">
        <f>'6E'!$J210 + Calibration!$C$11</f>
        <v>411.32546441368186</v>
      </c>
      <c r="H181" s="3">
        <v>478.48904777894813</v>
      </c>
      <c r="I181" s="3">
        <v>596.73206377796123</v>
      </c>
      <c r="J181" s="3">
        <f t="shared" si="13"/>
        <v>0.32263099019485147</v>
      </c>
      <c r="L181" s="3">
        <f>'7E'!$J210 + Calibration!$C$11</f>
        <v>412.79098137758524</v>
      </c>
      <c r="M181" s="3">
        <v>826.37011234050283</v>
      </c>
      <c r="N181" s="3">
        <v>599.09295042245139</v>
      </c>
      <c r="O181" s="3">
        <f t="shared" si="11"/>
        <v>2.2992161792513959</v>
      </c>
      <c r="Q181" s="3">
        <f>'8E'!$J210 + Calibration!$C$11</f>
        <v>431.9759307232282</v>
      </c>
      <c r="R181" s="3">
        <v>2035.9752768903993</v>
      </c>
      <c r="S181" s="3">
        <v>603.44199366426619</v>
      </c>
      <c r="T181" s="3">
        <f t="shared" si="12"/>
        <v>9.1271805381947999</v>
      </c>
    </row>
    <row r="182" spans="1:21" x14ac:dyDescent="0.25">
      <c r="A182" s="3">
        <f t="shared" si="14"/>
        <v>17.416666666666689</v>
      </c>
      <c r="B182" s="3">
        <f>'5E'!$J367 + Calibration!$C$11</f>
        <v>424.07102103914394</v>
      </c>
      <c r="C182" s="3">
        <v>468.08275807621067</v>
      </c>
      <c r="D182" s="3">
        <v>584.30625434599801</v>
      </c>
      <c r="E182" s="3">
        <f t="shared" si="10"/>
        <v>0.2410282936610546</v>
      </c>
      <c r="G182" s="3">
        <f>'6E'!$J211 + Calibration!$C$11</f>
        <v>399.06832462364468</v>
      </c>
      <c r="H182" s="3">
        <v>481.80359122688492</v>
      </c>
      <c r="I182" s="3">
        <v>598.40952605763755</v>
      </c>
      <c r="J182" s="3">
        <f t="shared" si="13"/>
        <v>0.34140247387382266</v>
      </c>
      <c r="L182" s="3">
        <f>'7E'!$J211 + Calibration!$C$11</f>
        <v>369.3139781151217</v>
      </c>
      <c r="M182" s="3">
        <v>815.96366846936849</v>
      </c>
      <c r="N182" s="3">
        <v>592.69368378933314</v>
      </c>
      <c r="O182" s="3">
        <f t="shared" si="11"/>
        <v>2.2402806442821004</v>
      </c>
      <c r="Q182" s="3">
        <f>'8E'!$J211 + Calibration!$C$11</f>
        <v>413.01294058320923</v>
      </c>
      <c r="R182" s="3">
        <v>1744.7512523372277</v>
      </c>
      <c r="S182" s="3">
        <v>593.6877217041955</v>
      </c>
      <c r="T182" s="3">
        <f t="shared" si="12"/>
        <v>7.4778713317558134</v>
      </c>
    </row>
    <row r="183" spans="1:21" x14ac:dyDescent="0.25">
      <c r="A183" s="3">
        <f t="shared" si="14"/>
        <v>17.500000000000021</v>
      </c>
      <c r="B183" s="3">
        <f>'5E'!$J368 + Calibration!$C$11</f>
        <v>423.09396532026994</v>
      </c>
      <c r="C183" s="3">
        <v>469.31595108256192</v>
      </c>
      <c r="D183" s="3">
        <v>593.00430355227388</v>
      </c>
      <c r="E183" s="3">
        <f t="shared" si="10"/>
        <v>0.24801232110113949</v>
      </c>
      <c r="G183" s="3">
        <f>'6E'!$J212 + Calibration!$C$11</f>
        <v>405.81862898819827</v>
      </c>
      <c r="H183" s="3">
        <v>481.41832440317353</v>
      </c>
      <c r="I183" s="3">
        <v>597.41548814277508</v>
      </c>
      <c r="J183" s="3">
        <f t="shared" si="13"/>
        <v>0.33922056556369046</v>
      </c>
      <c r="L183" s="3">
        <f>'7E'!$J212 + Calibration!$C$11</f>
        <v>404.35311202429466</v>
      </c>
      <c r="M183" s="3">
        <v>816.81159465200767</v>
      </c>
      <c r="N183" s="3">
        <v>601.08106974242219</v>
      </c>
      <c r="O183" s="3">
        <f t="shared" si="11"/>
        <v>2.2450827634120492</v>
      </c>
      <c r="Q183" s="3">
        <f>'8E'!$J212 + Calibration!$C$11</f>
        <v>416.3881593798933</v>
      </c>
      <c r="R183" s="3">
        <v>1718.9278916975447</v>
      </c>
      <c r="S183" s="3">
        <v>597.04268975379421</v>
      </c>
      <c r="T183" s="3">
        <f t="shared" si="12"/>
        <v>7.3316241033220653</v>
      </c>
    </row>
    <row r="184" spans="1:21" x14ac:dyDescent="0.25">
      <c r="A184" s="3">
        <f t="shared" si="14"/>
        <v>17.583333333333353</v>
      </c>
      <c r="B184" s="3">
        <f>'5E'!$J369 + Calibration!$C$11</f>
        <v>429.79981567025152</v>
      </c>
      <c r="C184" s="3">
        <v>468.46802489992274</v>
      </c>
      <c r="D184" s="3">
        <v>585.67309686273359</v>
      </c>
      <c r="E184" s="3">
        <f t="shared" si="10"/>
        <v>0.24321020197119067</v>
      </c>
      <c r="G184" s="3">
        <f>'6E'!$J213 + Calibration!$C$11</f>
        <v>414.21204432691684</v>
      </c>
      <c r="H184" s="3">
        <v>481.41832440317353</v>
      </c>
      <c r="I184" s="3">
        <v>611.45658122837438</v>
      </c>
      <c r="J184" s="3">
        <f t="shared" si="13"/>
        <v>0.33922056556369046</v>
      </c>
      <c r="L184" s="3">
        <f>'7E'!$J213 + Calibration!$C$11</f>
        <v>410.83695875904755</v>
      </c>
      <c r="M184" s="3">
        <v>785.59257137539748</v>
      </c>
      <c r="N184" s="3">
        <v>599.40360746274587</v>
      </c>
      <c r="O184" s="3">
        <f t="shared" si="11"/>
        <v>2.0682779047292961</v>
      </c>
      <c r="Q184" s="3">
        <f>'8E'!$J213 + Calibration!$C$11</f>
        <v>392.62893190346358</v>
      </c>
      <c r="R184" s="3">
        <v>2013.4666909512487</v>
      </c>
      <c r="S184" s="3">
        <v>593.6877217041955</v>
      </c>
      <c r="T184" s="3">
        <f t="shared" si="12"/>
        <v>8.9997061031088776</v>
      </c>
    </row>
    <row r="185" spans="1:21" x14ac:dyDescent="0.25">
      <c r="A185" s="3">
        <f t="shared" si="14"/>
        <v>17.666666666666686</v>
      </c>
      <c r="B185" s="3">
        <f>'5E'!$J370 + Calibration!$C$11</f>
        <v>428.15666028648138</v>
      </c>
      <c r="C185" s="3">
        <v>463.07213101039997</v>
      </c>
      <c r="D185" s="3">
        <v>595.05456422093107</v>
      </c>
      <c r="E185" s="3">
        <f t="shared" si="10"/>
        <v>0.2126512620533306</v>
      </c>
      <c r="G185" s="3">
        <f>'6E'!$J214 + Calibration!$C$11</f>
        <v>414.70054998155138</v>
      </c>
      <c r="H185" s="3">
        <v>478.87454585525529</v>
      </c>
      <c r="I185" s="3">
        <v>598.40952605763755</v>
      </c>
      <c r="J185" s="3">
        <f t="shared" si="13"/>
        <v>0.3248142081738401</v>
      </c>
      <c r="L185" s="3">
        <f>'7E'!$J214 + Calibration!$C$11</f>
        <v>415.18905563618591</v>
      </c>
      <c r="M185" s="3">
        <v>775.95704657267856</v>
      </c>
      <c r="N185" s="3">
        <v>600.0870256146676</v>
      </c>
      <c r="O185" s="3">
        <f t="shared" si="11"/>
        <v>2.0137083691616904</v>
      </c>
      <c r="Q185" s="3">
        <f>'8E'!$J214 + Calibration!$C$11</f>
        <v>418.51982041829797</v>
      </c>
      <c r="R185" s="3">
        <v>3087.7121572409505</v>
      </c>
      <c r="S185" s="3">
        <v>603.06919527528521</v>
      </c>
      <c r="T185" s="3">
        <f t="shared" si="12"/>
        <v>15.083554921026234</v>
      </c>
    </row>
    <row r="186" spans="1:21" x14ac:dyDescent="0.25">
      <c r="A186" s="3">
        <f t="shared" si="14"/>
        <v>17.750000000000018</v>
      </c>
      <c r="B186" s="3">
        <f>'5E'!$J371 + Calibration!$C$11</f>
        <v>426.691143322578</v>
      </c>
      <c r="C186" s="3">
        <v>463.92005719303916</v>
      </c>
      <c r="D186" s="3">
        <v>592.01025942451918</v>
      </c>
      <c r="E186" s="3">
        <f t="shared" si="10"/>
        <v>0.21745338118327942</v>
      </c>
      <c r="G186" s="3">
        <f>'6E'!$J215 + Calibration!$C$11</f>
        <v>422.3834116408018</v>
      </c>
      <c r="H186" s="3">
        <v>478.87454585525529</v>
      </c>
      <c r="I186" s="3">
        <v>601.76448789434392</v>
      </c>
      <c r="J186" s="3">
        <f t="shared" si="13"/>
        <v>0.3248142081738401</v>
      </c>
      <c r="L186" s="3">
        <f>'7E'!$J215 + Calibration!$C$11</f>
        <v>419.49683172756681</v>
      </c>
      <c r="M186" s="3">
        <v>765.55060270154377</v>
      </c>
      <c r="N186" s="3">
        <v>603.44199366426619</v>
      </c>
      <c r="O186" s="3">
        <f t="shared" si="11"/>
        <v>1.9547728341923922</v>
      </c>
      <c r="Q186" s="3">
        <f>'8E'!$J215 + Calibration!$C$11</f>
        <v>431.2653326341549</v>
      </c>
      <c r="R186" s="3">
        <v>1920.1948879451299</v>
      </c>
      <c r="S186" s="3">
        <v>597.41548814277508</v>
      </c>
      <c r="T186" s="3">
        <f t="shared" si="12"/>
        <v>8.4714734353707524</v>
      </c>
    </row>
    <row r="187" spans="1:21" x14ac:dyDescent="0.25">
      <c r="A187" s="3">
        <f t="shared" si="14"/>
        <v>17.83333333333335</v>
      </c>
      <c r="B187" s="3">
        <f>'5E'!$J372 + Calibration!$C$11</f>
        <v>428.60071192654391</v>
      </c>
      <c r="C187" s="3">
        <v>460.99101182140953</v>
      </c>
      <c r="D187" s="3">
        <v>588.65529758781281</v>
      </c>
      <c r="E187" s="3">
        <f t="shared" si="10"/>
        <v>0.20086511548329689</v>
      </c>
      <c r="G187" s="3">
        <f>'6E'!$J216 + Calibration!$C$11</f>
        <v>412.3024757229507</v>
      </c>
      <c r="H187" s="3">
        <v>478.87454585525529</v>
      </c>
      <c r="I187" s="3">
        <v>609.77911894869806</v>
      </c>
      <c r="J187" s="3">
        <f t="shared" si="13"/>
        <v>0.3248142081738401</v>
      </c>
      <c r="L187" s="3">
        <f>'7E'!$J216 + Calibration!$C$11</f>
        <v>419.98533738220135</v>
      </c>
      <c r="M187" s="3">
        <v>766.39852888418295</v>
      </c>
      <c r="N187" s="3">
        <v>603.06919527528521</v>
      </c>
      <c r="O187" s="3">
        <f t="shared" si="11"/>
        <v>1.959574953322341</v>
      </c>
      <c r="Q187" s="3">
        <f>'8E'!$J216 + Calibration!$C$11</f>
        <v>419.7187909331908</v>
      </c>
      <c r="R187" s="3">
        <v>1581.7951797894509</v>
      </c>
      <c r="S187" s="3">
        <v>598.72018931082425</v>
      </c>
      <c r="T187" s="3">
        <f t="shared" si="12"/>
        <v>6.5549909096802068</v>
      </c>
    </row>
    <row r="188" spans="1:21" x14ac:dyDescent="0.25">
      <c r="A188" s="3">
        <f t="shared" si="14"/>
        <v>17.916666666666682</v>
      </c>
      <c r="B188" s="3">
        <f>'5E'!$J373 + Calibration!$C$11</f>
        <v>425.00353392423608</v>
      </c>
      <c r="C188" s="3">
        <v>460.99101182140953</v>
      </c>
      <c r="D188" s="3">
        <v>585.98375390302806</v>
      </c>
      <c r="E188" s="3">
        <f t="shared" si="10"/>
        <v>0.20086511548329689</v>
      </c>
      <c r="G188" s="3">
        <f>'6E'!$J217 + Calibration!$C$11</f>
        <v>417.58712989478613</v>
      </c>
      <c r="H188" s="3">
        <v>479.33697396158755</v>
      </c>
      <c r="I188" s="3">
        <v>602.44791225915787</v>
      </c>
      <c r="J188" s="3">
        <f t="shared" si="13"/>
        <v>0.32743310932480157</v>
      </c>
      <c r="L188" s="3">
        <f>'7E'!$J217 + Calibration!$C$11</f>
        <v>420.69580224245965</v>
      </c>
      <c r="M188" s="3">
        <v>768.86530031787765</v>
      </c>
      <c r="N188" s="3">
        <v>607.1075752639133</v>
      </c>
      <c r="O188" s="3">
        <f t="shared" si="11"/>
        <v>1.9735451909839339</v>
      </c>
      <c r="Q188" s="3">
        <f>'8E'!$J217 + Calibration!$C$11</f>
        <v>406.52922707727134</v>
      </c>
      <c r="R188" s="3">
        <v>1481.4314763601344</v>
      </c>
      <c r="S188" s="3">
        <v>595.7379823728528</v>
      </c>
      <c r="T188" s="3">
        <f t="shared" si="12"/>
        <v>5.9865941906517559</v>
      </c>
    </row>
    <row r="189" spans="1:21" x14ac:dyDescent="0.25">
      <c r="A189" s="3">
        <f t="shared" si="14"/>
        <v>18.000000000000014</v>
      </c>
      <c r="B189" s="3">
        <f>'5E'!$J374 + Calibration!$C$11</f>
        <v>425.00353392423608</v>
      </c>
      <c r="C189" s="3">
        <v>460.99101182140953</v>
      </c>
      <c r="D189" s="3">
        <v>588.65529758781281</v>
      </c>
      <c r="E189" s="3">
        <f t="shared" si="10"/>
        <v>0.20086511548329689</v>
      </c>
      <c r="G189" s="3">
        <f>'6E'!$J218 + Calibration!$C$11</f>
        <v>436.06161438017057</v>
      </c>
      <c r="H189" s="3">
        <v>476.79319541366976</v>
      </c>
      <c r="I189" s="3">
        <v>603.75261342720694</v>
      </c>
      <c r="J189" s="3">
        <f t="shared" si="13"/>
        <v>0.31302675193495377</v>
      </c>
      <c r="L189" s="3">
        <f>'7E'!$J218 + Calibration!$C$11</f>
        <v>431.2653326341549</v>
      </c>
      <c r="M189" s="3">
        <v>768.86530031787765</v>
      </c>
      <c r="N189" s="3">
        <v>602.75856929945223</v>
      </c>
      <c r="O189" s="3">
        <f t="shared" si="11"/>
        <v>1.9735451909839339</v>
      </c>
      <c r="Q189" s="3">
        <f>'8E'!$J218 + Calibration!$C$11</f>
        <v>413.01294058320923</v>
      </c>
      <c r="R189" s="3">
        <v>1422.616310048538</v>
      </c>
      <c r="S189" s="3">
        <v>591.6996023842247</v>
      </c>
      <c r="T189" s="3">
        <f t="shared" si="12"/>
        <v>5.6535021821033853</v>
      </c>
    </row>
    <row r="190" spans="1:21" x14ac:dyDescent="0.25">
      <c r="A190" s="3">
        <f t="shared" si="14"/>
        <v>18.083333333333346</v>
      </c>
      <c r="B190" s="3">
        <f>'5E'!$J375 + Calibration!$C$11</f>
        <v>429.79981567025152</v>
      </c>
      <c r="C190" s="3">
        <v>464.30555526934631</v>
      </c>
      <c r="D190" s="3">
        <v>589.6493417155674</v>
      </c>
      <c r="E190" s="3">
        <f t="shared" si="10"/>
        <v>0.21963659916226808</v>
      </c>
      <c r="G190" s="3">
        <f>'6E'!$J219 + Calibration!$C$11</f>
        <v>410.12636066997447</v>
      </c>
      <c r="H190" s="3">
        <v>476.79319541366976</v>
      </c>
      <c r="I190" s="3">
        <v>595.05456422093107</v>
      </c>
      <c r="J190" s="3">
        <f t="shared" si="13"/>
        <v>0.31302675193495377</v>
      </c>
      <c r="L190" s="3">
        <f>'7E'!$J219 + Calibration!$C$11</f>
        <v>423.58247097490425</v>
      </c>
      <c r="M190" s="3">
        <v>741.42332567973494</v>
      </c>
      <c r="N190" s="3">
        <v>602.07515114753062</v>
      </c>
      <c r="O190" s="3">
        <f t="shared" si="11"/>
        <v>1.8181311536873979</v>
      </c>
      <c r="Q190" s="3">
        <f>'8E'!$J219 + Calibration!$C$11</f>
        <v>415.63310727624844</v>
      </c>
      <c r="R190" s="3">
        <v>1339.7508738293552</v>
      </c>
      <c r="S190" s="3">
        <v>601.08106974242219</v>
      </c>
      <c r="T190" s="3">
        <f t="shared" si="12"/>
        <v>5.184204612778271</v>
      </c>
    </row>
    <row r="191" spans="1:21" x14ac:dyDescent="0.25">
      <c r="A191" s="3">
        <f t="shared" si="14"/>
        <v>18.166666666666679</v>
      </c>
      <c r="B191" s="3">
        <f>'5E'!$J376 + Calibration!$C$11</f>
        <v>424.78157471861209</v>
      </c>
      <c r="C191" s="3">
        <v>463.4576290867069</v>
      </c>
      <c r="D191" s="3">
        <v>584.98967249791974</v>
      </c>
      <c r="E191" s="3">
        <f t="shared" si="10"/>
        <v>0.21483448003231795</v>
      </c>
      <c r="G191" s="3">
        <f>'6E'!$J220 + Calibration!$C$11</f>
        <v>416.61011858551728</v>
      </c>
      <c r="H191" s="3">
        <v>476.40769733736261</v>
      </c>
      <c r="I191" s="3">
        <v>603.75261342720694</v>
      </c>
      <c r="J191" s="3">
        <f t="shared" si="13"/>
        <v>0.31084353395596515</v>
      </c>
      <c r="L191" s="3">
        <f>'7E'!$J220 + Calibration!$C$11</f>
        <v>423.31605775470894</v>
      </c>
      <c r="M191" s="3">
        <v>703.88332104834285</v>
      </c>
      <c r="N191" s="3">
        <v>600.39765159050057</v>
      </c>
      <c r="O191" s="3">
        <f t="shared" si="11"/>
        <v>1.6055282431160114</v>
      </c>
      <c r="Q191" s="3">
        <f>'8E'!$J220 + Calibration!$C$11</f>
        <v>415.89965372525899</v>
      </c>
      <c r="R191" s="3">
        <v>1243.9350610227236</v>
      </c>
      <c r="S191" s="3">
        <v>601.08106974242219</v>
      </c>
      <c r="T191" s="3">
        <f t="shared" si="12"/>
        <v>4.6415642779814448</v>
      </c>
    </row>
    <row r="192" spans="1:21" x14ac:dyDescent="0.25">
      <c r="A192" s="3">
        <f t="shared" si="14"/>
        <v>18.250000000000011</v>
      </c>
      <c r="B192" s="3">
        <f>'5E'!$J377 + Calibration!$C$11</f>
        <v>426.691143322578</v>
      </c>
      <c r="C192" s="3">
        <v>463.4576290867069</v>
      </c>
      <c r="D192" s="3">
        <v>592.69368378933314</v>
      </c>
      <c r="E192" s="3">
        <f t="shared" si="10"/>
        <v>0.21483448003231795</v>
      </c>
      <c r="G192" s="3">
        <f>'6E'!$J221 + Calibration!$C$11</f>
        <v>417.09862424015182</v>
      </c>
      <c r="H192" s="3">
        <v>476.40769733736261</v>
      </c>
      <c r="I192" s="3">
        <v>596.0486456260395</v>
      </c>
      <c r="J192" s="3">
        <f t="shared" si="13"/>
        <v>0.31084353395596515</v>
      </c>
      <c r="L192" s="3">
        <f>'7E'!$J221 + Calibration!$C$11</f>
        <v>418.51982041829797</v>
      </c>
      <c r="M192" s="3">
        <v>693.86229816931677</v>
      </c>
      <c r="N192" s="3">
        <v>598.03676494601029</v>
      </c>
      <c r="O192" s="3">
        <f t="shared" si="11"/>
        <v>1.5487754895694172</v>
      </c>
      <c r="Q192" s="3">
        <f>'8E'!$J221 + Calibration!$C$11</f>
        <v>430.5547345450816</v>
      </c>
      <c r="R192" s="3">
        <v>1173.4802578336414</v>
      </c>
      <c r="S192" s="3">
        <v>606.11353113615871</v>
      </c>
      <c r="T192" s="3">
        <f t="shared" si="12"/>
        <v>4.2425527070236919</v>
      </c>
    </row>
    <row r="193" spans="1:20" x14ac:dyDescent="0.25">
      <c r="A193" s="3">
        <f t="shared" si="14"/>
        <v>18.333333333333343</v>
      </c>
      <c r="B193" s="3">
        <f>'5E'!$J378 + Calibration!$C$11</f>
        <v>418.03131476366366</v>
      </c>
      <c r="C193" s="3">
        <v>466.00140763462468</v>
      </c>
      <c r="D193" s="3">
        <v>590.02214010454838</v>
      </c>
      <c r="E193" s="3">
        <f t="shared" si="10"/>
        <v>0.22924083742216572</v>
      </c>
      <c r="G193" s="3">
        <f>'6E'!$J222 + Calibration!$C$11</f>
        <v>426.20263766794369</v>
      </c>
      <c r="H193" s="3">
        <v>479.33697396158755</v>
      </c>
      <c r="I193" s="3">
        <v>600.0870256146676</v>
      </c>
      <c r="J193" s="3">
        <f t="shared" si="13"/>
        <v>0.32743310932480157</v>
      </c>
      <c r="L193" s="3">
        <f>'7E'!$J222 + Calibration!$C$11</f>
        <v>415.41114807062468</v>
      </c>
      <c r="M193" s="3">
        <v>698.48742715882031</v>
      </c>
      <c r="N193" s="3">
        <v>595.7379823728528</v>
      </c>
      <c r="O193" s="3">
        <f t="shared" si="11"/>
        <v>1.5749693031981526</v>
      </c>
      <c r="Q193" s="3">
        <f>'8E'!$J222 + Calibration!$C$11</f>
        <v>419.98533738220135</v>
      </c>
      <c r="R193" s="3">
        <v>1169.3175569504704</v>
      </c>
      <c r="S193" s="3">
        <v>600.77044997948155</v>
      </c>
      <c r="T193" s="3">
        <f t="shared" si="12"/>
        <v>4.2189777945459195</v>
      </c>
    </row>
    <row r="194" spans="1:20" x14ac:dyDescent="0.25">
      <c r="A194" s="3">
        <f t="shared" si="14"/>
        <v>18.416666666666675</v>
      </c>
      <c r="B194" s="3">
        <f>'5E'!$J379 + Calibration!$C$11</f>
        <v>422.87191729543611</v>
      </c>
      <c r="C194" s="3">
        <v>468.85352297622967</v>
      </c>
      <c r="D194" s="3">
        <v>594.37114606900946</v>
      </c>
      <c r="E194" s="3">
        <f t="shared" si="10"/>
        <v>0.24539341995017802</v>
      </c>
      <c r="G194" s="3">
        <f>'6E'!$J223 + Calibration!$C$11</f>
        <v>420.47384303683566</v>
      </c>
      <c r="H194" s="3">
        <v>478.02661967261611</v>
      </c>
      <c r="I194" s="3">
        <v>603.44199366426619</v>
      </c>
      <c r="J194" s="3">
        <f t="shared" si="13"/>
        <v>0.32001208904389128</v>
      </c>
      <c r="L194" s="3">
        <f>'7E'!$J223 + Calibration!$C$11</f>
        <v>415.63310727624844</v>
      </c>
      <c r="M194" s="3">
        <v>695.9436486109023</v>
      </c>
      <c r="N194" s="3">
        <v>602.75856929945223</v>
      </c>
      <c r="O194" s="3">
        <f t="shared" si="11"/>
        <v>1.5605629458083037</v>
      </c>
      <c r="Q194" s="3">
        <f>'8E'!$J223 + Calibration!$C$11</f>
        <v>418.78623363849374</v>
      </c>
      <c r="R194" s="3">
        <v>1221.426475083573</v>
      </c>
      <c r="S194" s="3">
        <v>594.37114606900946</v>
      </c>
      <c r="T194" s="3">
        <f t="shared" si="12"/>
        <v>4.5140898428955225</v>
      </c>
    </row>
    <row r="195" spans="1:20" x14ac:dyDescent="0.25">
      <c r="A195" s="3">
        <f t="shared" si="14"/>
        <v>18.500000000000007</v>
      </c>
      <c r="B195" s="3">
        <f>'5E'!$J380 + Calibration!$C$11</f>
        <v>413.98995189247808</v>
      </c>
      <c r="C195" s="3">
        <v>466.3869057109323</v>
      </c>
      <c r="D195" s="3">
        <v>592.69368378933314</v>
      </c>
      <c r="E195" s="3">
        <f t="shared" ref="E195:E212" si="15">(C195-$B$213)/(7*35314.6667/1400)</f>
        <v>0.23142405540115696</v>
      </c>
      <c r="G195" s="3">
        <f>'6E'!$J224 + Calibration!$C$11</f>
        <v>425.49203957887062</v>
      </c>
      <c r="H195" s="3">
        <v>478.48904777894813</v>
      </c>
      <c r="I195" s="3">
        <v>608.10165666902174</v>
      </c>
      <c r="J195" s="3">
        <f t="shared" si="13"/>
        <v>0.32263099019485147</v>
      </c>
      <c r="L195" s="3">
        <f>'7E'!$J224 + Calibration!$C$11</f>
        <v>423.31605775470894</v>
      </c>
      <c r="M195" s="3">
        <v>698.48742715882031</v>
      </c>
      <c r="N195" s="3">
        <v>600.39765159050057</v>
      </c>
      <c r="O195" s="3">
        <f t="shared" ref="O195:O212" si="16">(M195-$L$213)/(7*35314.6667/1400)</f>
        <v>1.5749693031981526</v>
      </c>
      <c r="Q195" s="3">
        <f>'8E'!$J224 + Calibration!$C$11</f>
        <v>418.51982041829797</v>
      </c>
      <c r="R195" s="3">
        <v>1359.7156812205887</v>
      </c>
      <c r="S195" s="3">
        <v>600.0870256146676</v>
      </c>
      <c r="T195" s="3">
        <f t="shared" ref="T195:T212" si="17">(R195-$Q$213)/(7*35314.6667/1400)</f>
        <v>5.2972726904743492</v>
      </c>
    </row>
    <row r="196" spans="1:20" x14ac:dyDescent="0.25">
      <c r="A196" s="3">
        <f t="shared" si="14"/>
        <v>18.583333333333339</v>
      </c>
      <c r="B196" s="3">
        <f>'5E'!$J381 + Calibration!$C$11</f>
        <v>442.05682223147392</v>
      </c>
      <c r="C196" s="3">
        <v>473.47865196573298</v>
      </c>
      <c r="D196" s="3">
        <v>587.66121618270438</v>
      </c>
      <c r="E196" s="3">
        <f t="shared" si="15"/>
        <v>0.27158723357891212</v>
      </c>
      <c r="G196" s="3">
        <f>'6E'!$J225 + Calibration!$C$11</f>
        <v>425.27008037324663</v>
      </c>
      <c r="H196" s="3">
        <v>478.48904777894813</v>
      </c>
      <c r="I196" s="3">
        <v>601.39172678271666</v>
      </c>
      <c r="J196" s="3">
        <f t="shared" ref="J196:J212" si="18">(H196-$G$213)/(7*35314.6667/1400)</f>
        <v>0.32263099019485147</v>
      </c>
      <c r="L196" s="3">
        <f>'7E'!$J225 + Calibration!$C$11</f>
        <v>436.77207924042887</v>
      </c>
      <c r="M196" s="3">
        <v>696.40607671723433</v>
      </c>
      <c r="N196" s="3">
        <v>597.04268975379421</v>
      </c>
      <c r="O196" s="3">
        <f t="shared" si="16"/>
        <v>1.5631818469592638</v>
      </c>
      <c r="Q196" s="3">
        <f>'8E'!$J225 + Calibration!$C$11</f>
        <v>428.60071192654391</v>
      </c>
      <c r="R196" s="3">
        <v>1626.8124287519511</v>
      </c>
      <c r="S196" s="3">
        <v>600.39765159050057</v>
      </c>
      <c r="T196" s="3">
        <f t="shared" si="17"/>
        <v>6.8099402164083385</v>
      </c>
    </row>
    <row r="197" spans="1:20" x14ac:dyDescent="0.25">
      <c r="A197" s="3">
        <f t="shared" ref="A197:A212" si="19">1/12+A196</f>
        <v>18.666666666666671</v>
      </c>
      <c r="B197" s="3">
        <f>'5E'!$J382 + Calibration!$C$11</f>
        <v>421.18430789709419</v>
      </c>
      <c r="C197" s="3">
        <v>478.48904777894813</v>
      </c>
      <c r="D197" s="3">
        <v>589.02805869944007</v>
      </c>
      <c r="E197" s="3">
        <f t="shared" si="15"/>
        <v>0.29996295551778096</v>
      </c>
      <c r="G197" s="3">
        <f>'6E'!$J226 + Calibration!$C$11</f>
        <v>422.3834116408018</v>
      </c>
      <c r="H197" s="3">
        <v>476.79319541366976</v>
      </c>
      <c r="I197" s="3">
        <v>598.72018931082425</v>
      </c>
      <c r="J197" s="3">
        <f t="shared" si="18"/>
        <v>0.31302675193495377</v>
      </c>
      <c r="L197" s="3">
        <f>'7E'!$J226 + Calibration!$C$11</f>
        <v>425.49203957887062</v>
      </c>
      <c r="M197" s="3">
        <v>697.63950097618067</v>
      </c>
      <c r="N197" s="3">
        <v>602.07515114753062</v>
      </c>
      <c r="O197" s="3">
        <f t="shared" si="16"/>
        <v>1.5701671840682012</v>
      </c>
      <c r="Q197" s="3">
        <f>'8E'!$J226 + Calibration!$C$11</f>
        <v>400.2674283673523</v>
      </c>
      <c r="R197" s="3">
        <v>1656.7981819380113</v>
      </c>
      <c r="S197" s="3">
        <v>600.0870256146676</v>
      </c>
      <c r="T197" s="3">
        <f t="shared" si="17"/>
        <v>6.9797606110947212</v>
      </c>
    </row>
    <row r="198" spans="1:20" x14ac:dyDescent="0.25">
      <c r="A198" s="3">
        <f t="shared" si="19"/>
        <v>18.750000000000004</v>
      </c>
      <c r="B198" s="3">
        <f>'5E'!$J383 + Calibration!$C$11</f>
        <v>414.70054998155138</v>
      </c>
      <c r="C198" s="3">
        <v>483.88486458427246</v>
      </c>
      <c r="D198" s="3">
        <v>590.02214010454838</v>
      </c>
      <c r="E198" s="3">
        <f t="shared" si="15"/>
        <v>0.33052145887935636</v>
      </c>
      <c r="G198" s="3">
        <f>'6E'!$J227 + Calibration!$C$11</f>
        <v>433.88549932719411</v>
      </c>
      <c r="H198" s="3">
        <v>478.87454585525529</v>
      </c>
      <c r="I198" s="3">
        <v>598.40952605763755</v>
      </c>
      <c r="J198" s="3">
        <f t="shared" si="18"/>
        <v>0.3248142081738401</v>
      </c>
      <c r="L198" s="3">
        <f>'7E'!$J227 + Calibration!$C$11</f>
        <v>436.28366240500441</v>
      </c>
      <c r="M198" s="3">
        <v>700.95404442411768</v>
      </c>
      <c r="N198" s="3">
        <v>602.75856929945223</v>
      </c>
      <c r="O198" s="3">
        <f t="shared" si="16"/>
        <v>1.5889386677471737</v>
      </c>
      <c r="Q198" s="3">
        <f>'8E'!$J227 + Calibration!$C$11</f>
        <v>409.90426823553571</v>
      </c>
      <c r="R198" s="3">
        <v>1596.4411004053848</v>
      </c>
      <c r="S198" s="3">
        <v>601.08106974242219</v>
      </c>
      <c r="T198" s="3">
        <f t="shared" si="17"/>
        <v>6.6379361671866803</v>
      </c>
    </row>
    <row r="199" spans="1:20" x14ac:dyDescent="0.25">
      <c r="A199" s="3">
        <f t="shared" si="19"/>
        <v>18.833333333333336</v>
      </c>
      <c r="B199" s="3">
        <f>'5E'!$J384 + Calibration!$C$11</f>
        <v>420.91785026729349</v>
      </c>
      <c r="C199" s="3">
        <v>484.27036266057962</v>
      </c>
      <c r="D199" s="3">
        <v>591.32684127259756</v>
      </c>
      <c r="E199" s="3">
        <f t="shared" si="15"/>
        <v>0.33270467685834504</v>
      </c>
      <c r="G199" s="3">
        <f>'6E'!$J228 + Calibration!$C$11</f>
        <v>442.05682223147392</v>
      </c>
      <c r="H199" s="3">
        <v>478.87454585525529</v>
      </c>
      <c r="I199" s="3">
        <v>610.15191733767904</v>
      </c>
      <c r="J199" s="3">
        <f t="shared" si="18"/>
        <v>0.3248142081738401</v>
      </c>
      <c r="L199" s="3">
        <f>'7E'!$J228 + Calibration!$C$11</f>
        <v>426.91323575701676</v>
      </c>
      <c r="M199" s="3">
        <v>701.80197060675687</v>
      </c>
      <c r="N199" s="3">
        <v>601.08106974242219</v>
      </c>
      <c r="O199" s="3">
        <f t="shared" si="16"/>
        <v>1.5937407868771225</v>
      </c>
      <c r="Q199" s="3">
        <f>'8E'!$J228 + Calibration!$C$11</f>
        <v>441.83486302585038</v>
      </c>
      <c r="R199" s="3">
        <v>1531.8445421279582</v>
      </c>
      <c r="S199" s="3">
        <v>605.11945594394251</v>
      </c>
      <c r="T199" s="3">
        <f t="shared" si="17"/>
        <v>6.2721020007414596</v>
      </c>
    </row>
    <row r="200" spans="1:20" x14ac:dyDescent="0.25">
      <c r="A200" s="3">
        <f t="shared" si="19"/>
        <v>18.916666666666668</v>
      </c>
      <c r="B200" s="3">
        <f>'5E'!$J385 + Calibration!$C$11</f>
        <v>425.00353392423608</v>
      </c>
      <c r="C200" s="3">
        <v>483.88486458427246</v>
      </c>
      <c r="D200" s="3">
        <v>597.04268975379421</v>
      </c>
      <c r="E200" s="3">
        <f t="shared" si="15"/>
        <v>0.33052145887935636</v>
      </c>
      <c r="G200" s="3">
        <f>'6E'!$J229 + Calibration!$C$11</f>
        <v>437.97113857453155</v>
      </c>
      <c r="H200" s="3">
        <v>476.40769733736261</v>
      </c>
      <c r="I200" s="3">
        <v>602.07515114753062</v>
      </c>
      <c r="J200" s="3">
        <f t="shared" si="18"/>
        <v>0.31084353395596515</v>
      </c>
      <c r="L200" s="3">
        <f>'7E'!$J229 + Calibration!$C$11</f>
        <v>425.49203957887062</v>
      </c>
      <c r="M200" s="3">
        <v>703.49782297203524</v>
      </c>
      <c r="N200" s="3">
        <v>601.76448789434392</v>
      </c>
      <c r="O200" s="3">
        <f t="shared" si="16"/>
        <v>1.6033450251370203</v>
      </c>
      <c r="Q200" s="3">
        <f>'8E'!$J229 + Calibration!$C$11</f>
        <v>448.54071337583173</v>
      </c>
      <c r="R200" s="3">
        <v>1631.822747480968</v>
      </c>
      <c r="S200" s="3">
        <v>601.76448789434392</v>
      </c>
      <c r="T200" s="3">
        <f t="shared" si="17"/>
        <v>6.8383155017909241</v>
      </c>
    </row>
    <row r="201" spans="1:20" x14ac:dyDescent="0.25">
      <c r="A201" s="3">
        <f t="shared" si="19"/>
        <v>19</v>
      </c>
      <c r="B201" s="3">
        <f>'5E'!$J386 + Calibration!$C$11</f>
        <v>422.60545966563541</v>
      </c>
      <c r="C201" s="3">
        <v>486.35171310216515</v>
      </c>
      <c r="D201" s="3">
        <v>600.0870256146676</v>
      </c>
      <c r="E201" s="3">
        <f t="shared" si="15"/>
        <v>0.34449213309723131</v>
      </c>
      <c r="G201" s="3">
        <f>'6E'!$J230 + Calibration!$C$11</f>
        <v>416.61011858551728</v>
      </c>
      <c r="H201" s="3">
        <v>476.79319541366976</v>
      </c>
      <c r="I201" s="3">
        <v>606.79695550097256</v>
      </c>
      <c r="J201" s="3">
        <f t="shared" si="18"/>
        <v>0.31302675193495377</v>
      </c>
      <c r="L201" s="3">
        <f>'7E'!$J230 + Calibration!$C$11</f>
        <v>415.41114807062468</v>
      </c>
      <c r="M201" s="3">
        <v>695.55815053459514</v>
      </c>
      <c r="N201" s="3">
        <v>602.44791225915787</v>
      </c>
      <c r="O201" s="3">
        <f t="shared" si="16"/>
        <v>1.558379727829315</v>
      </c>
      <c r="Q201" s="3">
        <f>'8E'!$J230 + Calibration!$C$11</f>
        <v>447.56370206656288</v>
      </c>
      <c r="R201" s="3">
        <v>2069.7380787149277</v>
      </c>
      <c r="S201" s="3">
        <v>598.40952605763755</v>
      </c>
      <c r="T201" s="3">
        <f t="shared" si="17"/>
        <v>9.3183917542674042</v>
      </c>
    </row>
    <row r="202" spans="1:20" x14ac:dyDescent="0.25">
      <c r="A202" s="3">
        <f t="shared" si="19"/>
        <v>19.083333333333332</v>
      </c>
      <c r="B202" s="3">
        <f>'5E'!$J387 + Calibration!$C$11</f>
        <v>422.60545966563541</v>
      </c>
      <c r="C202" s="3">
        <v>491.36210891538053</v>
      </c>
      <c r="D202" s="3">
        <v>599.71422722568661</v>
      </c>
      <c r="E202" s="3">
        <f t="shared" si="15"/>
        <v>0.37286785503610143</v>
      </c>
      <c r="G202" s="3">
        <f>'6E'!$J231 + Calibration!$C$11</f>
        <v>425.00353392423608</v>
      </c>
      <c r="H202" s="3">
        <v>475.94526923103058</v>
      </c>
      <c r="I202" s="3">
        <v>607.79099341583503</v>
      </c>
      <c r="J202" s="3">
        <f t="shared" si="18"/>
        <v>0.30822463280500495</v>
      </c>
      <c r="L202" s="3">
        <f>'7E'!$J231 + Calibration!$C$11</f>
        <v>433.66340689275512</v>
      </c>
      <c r="M202" s="3">
        <v>700.95404442411768</v>
      </c>
      <c r="N202" s="3">
        <v>603.44199366426619</v>
      </c>
      <c r="O202" s="3">
        <f t="shared" si="16"/>
        <v>1.5889386677471737</v>
      </c>
      <c r="Q202" s="3">
        <f>'8E'!$J231 + Calibration!$C$11</f>
        <v>429.35576403018899</v>
      </c>
      <c r="R202" s="3">
        <v>2463.0988203453135</v>
      </c>
      <c r="S202" s="3">
        <v>598.72018931082425</v>
      </c>
      <c r="T202" s="3">
        <f t="shared" si="17"/>
        <v>11.546138910835561</v>
      </c>
    </row>
    <row r="203" spans="1:20" x14ac:dyDescent="0.25">
      <c r="A203" s="3">
        <f t="shared" si="19"/>
        <v>19.166666666666664</v>
      </c>
      <c r="B203" s="3">
        <f>'5E'!$J388 + Calibration!$C$11</f>
        <v>426.20263766794369</v>
      </c>
      <c r="C203" s="3">
        <v>491.82453702171256</v>
      </c>
      <c r="D203" s="3">
        <v>601.39172678271666</v>
      </c>
      <c r="E203" s="3">
        <f t="shared" si="15"/>
        <v>0.37548675618706162</v>
      </c>
      <c r="G203" s="3">
        <f>'6E'!$J232 + Calibration!$C$11</f>
        <v>408.21679206600834</v>
      </c>
      <c r="H203" s="3">
        <v>476.40769733736261</v>
      </c>
      <c r="I203" s="3">
        <v>597.72610790571582</v>
      </c>
      <c r="J203" s="3">
        <f t="shared" si="18"/>
        <v>0.31084353395596515</v>
      </c>
      <c r="L203" s="3">
        <f>'7E'!$J232 + Calibration!$C$11</f>
        <v>432.19788992885196</v>
      </c>
      <c r="M203" s="3">
        <v>703.49782297203524</v>
      </c>
      <c r="N203" s="3">
        <v>603.06919527528521</v>
      </c>
      <c r="O203" s="3">
        <f t="shared" si="16"/>
        <v>1.6033450251370203</v>
      </c>
      <c r="Q203" s="3">
        <f>'8E'!$J232 + Calibration!$C$11</f>
        <v>425.27008037324663</v>
      </c>
      <c r="R203" s="3">
        <v>1923.8949294693741</v>
      </c>
      <c r="S203" s="3">
        <v>596.73206377796123</v>
      </c>
      <c r="T203" s="3">
        <f t="shared" si="17"/>
        <v>8.492428137028714</v>
      </c>
    </row>
    <row r="204" spans="1:20" x14ac:dyDescent="0.25">
      <c r="A204" s="3">
        <f t="shared" si="19"/>
        <v>19.249999999999996</v>
      </c>
      <c r="B204" s="3">
        <f>'5E'!$J389 + Calibration!$C$11</f>
        <v>432.46443637786274</v>
      </c>
      <c r="C204" s="3">
        <v>489.28075847379478</v>
      </c>
      <c r="D204" s="3">
        <v>594.68180310930393</v>
      </c>
      <c r="E204" s="3">
        <f t="shared" si="15"/>
        <v>0.36108039879721388</v>
      </c>
      <c r="G204" s="3">
        <f>'6E'!$J233 + Calibration!$C$11</f>
        <v>416.83221101995605</v>
      </c>
      <c r="H204" s="3">
        <v>483.88486458427246</v>
      </c>
      <c r="I204" s="3">
        <v>601.08106974242219</v>
      </c>
      <c r="J204" s="3">
        <f t="shared" si="18"/>
        <v>0.35318949355642687</v>
      </c>
      <c r="L204" s="3">
        <f>'7E'!$J233 + Calibration!$C$11</f>
        <v>423.80456340934325</v>
      </c>
      <c r="M204" s="3">
        <v>708.50821878525107</v>
      </c>
      <c r="N204" s="3">
        <v>598.72018931082425</v>
      </c>
      <c r="O204" s="3">
        <f t="shared" si="16"/>
        <v>1.631720747075893</v>
      </c>
      <c r="Q204" s="3">
        <f>'8E'!$J233 + Calibration!$C$11</f>
        <v>421.6728135517285</v>
      </c>
      <c r="R204" s="3">
        <v>1732.2634580245078</v>
      </c>
      <c r="S204" s="3">
        <v>599.40360746274587</v>
      </c>
      <c r="T204" s="3">
        <f t="shared" si="17"/>
        <v>7.4071483405476313</v>
      </c>
    </row>
    <row r="205" spans="1:20" x14ac:dyDescent="0.25">
      <c r="A205" s="3">
        <f t="shared" si="19"/>
        <v>19.333333333333329</v>
      </c>
      <c r="B205" s="3">
        <f>'5E'!$J390 + Calibration!$C$11</f>
        <v>429.35576403018899</v>
      </c>
      <c r="C205" s="3">
        <v>488.89549165008293</v>
      </c>
      <c r="D205" s="3">
        <v>594.68180310930393</v>
      </c>
      <c r="E205" s="3">
        <f t="shared" si="15"/>
        <v>0.35889849048707911</v>
      </c>
      <c r="G205" s="3">
        <f>'6E'!$J234 + Calibration!$C$11</f>
        <v>429.79981567025152</v>
      </c>
      <c r="H205" s="3">
        <v>486.35171310216515</v>
      </c>
      <c r="I205" s="3">
        <v>604.12541181618792</v>
      </c>
      <c r="J205" s="3">
        <f t="shared" si="18"/>
        <v>0.36716016777430183</v>
      </c>
      <c r="L205" s="3">
        <f>'7E'!$J234 + Calibration!$C$11</f>
        <v>441.83486302585038</v>
      </c>
      <c r="M205" s="3">
        <v>723.9250584696008</v>
      </c>
      <c r="N205" s="3">
        <v>599.40360746274587</v>
      </c>
      <c r="O205" s="3">
        <f t="shared" si="16"/>
        <v>1.7190320039840588</v>
      </c>
      <c r="Q205" s="3">
        <f>'8E'!$J234 + Calibration!$C$11</f>
        <v>435.7951567503701</v>
      </c>
      <c r="R205" s="3">
        <v>1615.1727147902668</v>
      </c>
      <c r="S205" s="3">
        <v>597.41548814277508</v>
      </c>
      <c r="T205" s="3">
        <f t="shared" si="17"/>
        <v>6.7440202174426727</v>
      </c>
    </row>
    <row r="206" spans="1:20" x14ac:dyDescent="0.25">
      <c r="A206" s="3">
        <f t="shared" si="19"/>
        <v>19.416666666666661</v>
      </c>
      <c r="B206" s="3">
        <f>'5E'!$J391 + Calibration!$C$11</f>
        <v>424.78157471861209</v>
      </c>
      <c r="C206" s="3">
        <v>491.82453702171256</v>
      </c>
      <c r="D206" s="3">
        <v>593.37710194125475</v>
      </c>
      <c r="E206" s="3">
        <f t="shared" si="15"/>
        <v>0.37548675618706162</v>
      </c>
      <c r="G206" s="3">
        <f>'6E'!$J235 + Calibration!$C$11</f>
        <v>426.691143322578</v>
      </c>
      <c r="H206" s="3">
        <v>485.96621502585822</v>
      </c>
      <c r="I206" s="3">
        <v>599.71422722568661</v>
      </c>
      <c r="J206" s="3">
        <f t="shared" si="18"/>
        <v>0.36497694979531448</v>
      </c>
      <c r="L206" s="3">
        <f>'7E'!$J235 + Calibration!$C$11</f>
        <v>434.86251063646296</v>
      </c>
      <c r="M206" s="3">
        <v>728.85852425279086</v>
      </c>
      <c r="N206" s="3">
        <v>598.03676494601029</v>
      </c>
      <c r="O206" s="3">
        <f t="shared" si="16"/>
        <v>1.7469720427509547</v>
      </c>
      <c r="Q206" s="3">
        <f>'8E'!$J235 + Calibration!$C$11</f>
        <v>412.3024757229507</v>
      </c>
      <c r="R206" s="3">
        <v>1546.4135327138677</v>
      </c>
      <c r="S206" s="3">
        <v>601.39172678271666</v>
      </c>
      <c r="T206" s="3">
        <f t="shared" si="17"/>
        <v>6.3546115750759631</v>
      </c>
    </row>
    <row r="207" spans="1:20" x14ac:dyDescent="0.25">
      <c r="A207" s="3">
        <f t="shared" si="19"/>
        <v>19.499999999999993</v>
      </c>
      <c r="B207" s="3">
        <f>'5E'!$J392 + Calibration!$C$11</f>
        <v>421.18430789709419</v>
      </c>
      <c r="C207" s="3">
        <v>494.29138553960524</v>
      </c>
      <c r="D207" s="3">
        <v>594.06052009317648</v>
      </c>
      <c r="E207" s="3">
        <f t="shared" si="15"/>
        <v>0.38945743040493658</v>
      </c>
      <c r="G207" s="3">
        <f>'6E'!$J236 + Calibration!$C$11</f>
        <v>424.07102103914394</v>
      </c>
      <c r="H207" s="3">
        <v>486.8141412084974</v>
      </c>
      <c r="I207" s="3">
        <v>596.0486456260395</v>
      </c>
      <c r="J207" s="3">
        <f t="shared" si="18"/>
        <v>0.3697790689252633</v>
      </c>
      <c r="L207" s="3">
        <f>'7E'!$J236 + Calibration!$C$11</f>
        <v>423.80456340934325</v>
      </c>
      <c r="M207" s="3">
        <v>723.07713228696161</v>
      </c>
      <c r="N207" s="3">
        <v>602.44791225915787</v>
      </c>
      <c r="O207" s="3">
        <f t="shared" si="16"/>
        <v>1.7142298848541098</v>
      </c>
      <c r="Q207" s="3">
        <f>'8E'!$J236 + Calibration!$C$11</f>
        <v>408.92725692626686</v>
      </c>
      <c r="R207" s="3">
        <v>1533.9258925695442</v>
      </c>
      <c r="S207" s="3">
        <v>612.82342374510995</v>
      </c>
      <c r="T207" s="3">
        <f t="shared" si="17"/>
        <v>6.2838894569803481</v>
      </c>
    </row>
    <row r="208" spans="1:20" x14ac:dyDescent="0.25">
      <c r="A208" s="3">
        <f t="shared" si="19"/>
        <v>19.583333333333325</v>
      </c>
      <c r="B208" s="3">
        <f>'5E'!$J393 + Calibration!$C$11</f>
        <v>417.09862424015182</v>
      </c>
      <c r="C208" s="3">
        <v>494.29138553960524</v>
      </c>
      <c r="D208" s="3">
        <v>593.00430355227388</v>
      </c>
      <c r="E208" s="3">
        <f t="shared" si="15"/>
        <v>0.38945743040493658</v>
      </c>
      <c r="G208" s="3">
        <f>'6E'!$J237 + Calibration!$C$11</f>
        <v>411.59187763387763</v>
      </c>
      <c r="H208" s="3">
        <v>491.36210891538053</v>
      </c>
      <c r="I208" s="3">
        <v>601.08106974242219</v>
      </c>
      <c r="J208" s="3">
        <f t="shared" si="18"/>
        <v>0.395535889713172</v>
      </c>
      <c r="L208" s="3">
        <f>'7E'!$J237 + Calibration!$C$11</f>
        <v>443.25592597518175</v>
      </c>
      <c r="M208" s="3">
        <v>726.39190698749348</v>
      </c>
      <c r="N208" s="3">
        <v>598.40952605763755</v>
      </c>
      <c r="O208" s="3">
        <f t="shared" si="16"/>
        <v>1.7330026782019337</v>
      </c>
      <c r="Q208" s="3">
        <f>'8E'!$J237 + Calibration!$C$11</f>
        <v>409.14934936070563</v>
      </c>
      <c r="R208" s="3">
        <v>1533.9258925695442</v>
      </c>
      <c r="S208" s="3">
        <v>599.71422722568661</v>
      </c>
      <c r="T208" s="3">
        <f t="shared" si="17"/>
        <v>6.2838894569803481</v>
      </c>
    </row>
    <row r="209" spans="1:20" x14ac:dyDescent="0.25">
      <c r="A209" s="3">
        <f t="shared" si="19"/>
        <v>19.666666666666657</v>
      </c>
      <c r="B209" s="3">
        <f>'5E'!$J394 + Calibration!$C$11</f>
        <v>435.08460307090172</v>
      </c>
      <c r="C209" s="3">
        <v>492.21003509801972</v>
      </c>
      <c r="D209" s="3">
        <v>601.76448789434392</v>
      </c>
      <c r="E209" s="3">
        <f t="shared" si="15"/>
        <v>0.3776699741660503</v>
      </c>
      <c r="G209" s="3">
        <f>'6E'!$J238 + Calibration!$C$11</f>
        <v>411.32546441368186</v>
      </c>
      <c r="H209" s="3">
        <v>494.29138553960524</v>
      </c>
      <c r="I209" s="3">
        <v>601.76448789434392</v>
      </c>
      <c r="J209" s="3">
        <f t="shared" si="18"/>
        <v>0.41212546508200709</v>
      </c>
      <c r="L209" s="3">
        <f>'7E'!$J238 + Calibration!$C$11</f>
        <v>422.87191729543611</v>
      </c>
      <c r="M209" s="3">
        <v>726.00640891118633</v>
      </c>
      <c r="N209" s="3">
        <v>602.75856929945223</v>
      </c>
      <c r="O209" s="3">
        <f t="shared" si="16"/>
        <v>1.730819460222945</v>
      </c>
      <c r="Q209" s="3">
        <f>'8E'!$J238 + Calibration!$C$11</f>
        <v>404.1310195898559</v>
      </c>
      <c r="R209" s="3">
        <v>1573.9325144662337</v>
      </c>
      <c r="S209" s="3">
        <v>599.40360746274587</v>
      </c>
      <c r="T209" s="3">
        <f t="shared" si="17"/>
        <v>6.5104617321007554</v>
      </c>
    </row>
    <row r="210" spans="1:20" x14ac:dyDescent="0.25">
      <c r="A210" s="3">
        <f t="shared" si="19"/>
        <v>19.749999999999989</v>
      </c>
      <c r="B210" s="3">
        <f>'5E'!$J395 + Calibration!$C$11</f>
        <v>422.3834116408018</v>
      </c>
      <c r="C210" s="3">
        <v>488.89549165008293</v>
      </c>
      <c r="D210" s="3">
        <v>599.40360746274587</v>
      </c>
      <c r="E210" s="3">
        <f t="shared" si="15"/>
        <v>0.35889849048707911</v>
      </c>
      <c r="G210" s="3">
        <f>'6E'!$J239 + Calibration!$C$11</f>
        <v>409.63785501533994</v>
      </c>
      <c r="H210" s="3">
        <v>496.83516408752303</v>
      </c>
      <c r="I210" s="3">
        <v>603.75261342720694</v>
      </c>
      <c r="J210" s="3">
        <f t="shared" si="18"/>
        <v>0.42653182247185489</v>
      </c>
      <c r="L210" s="3">
        <f>'7E'!$J239 + Calibration!$C$11</f>
        <v>426.46905088813924</v>
      </c>
      <c r="M210" s="3">
        <v>730.55437661806968</v>
      </c>
      <c r="N210" s="3">
        <v>594.06052009317648</v>
      </c>
      <c r="O210" s="3">
        <f t="shared" si="16"/>
        <v>1.7565762810108549</v>
      </c>
      <c r="Q210" s="3">
        <f>'8E'!$J239 + Calibration!$C$11</f>
        <v>408.21679206600834</v>
      </c>
      <c r="R210" s="3">
        <v>1599.2932157469897</v>
      </c>
      <c r="S210" s="3">
        <v>600.77044997948155</v>
      </c>
      <c r="T210" s="3">
        <f t="shared" si="17"/>
        <v>6.6540887497146928</v>
      </c>
    </row>
    <row r="211" spans="1:20" x14ac:dyDescent="0.25">
      <c r="A211" s="3">
        <f t="shared" si="19"/>
        <v>19.833333333333321</v>
      </c>
      <c r="B211" s="3">
        <f>'5E'!$J396 + Calibration!$C$11</f>
        <v>415.41114807062468</v>
      </c>
      <c r="C211" s="3">
        <v>483.49944359216352</v>
      </c>
      <c r="D211" s="3">
        <v>592.01025942451918</v>
      </c>
      <c r="E211" s="3">
        <f t="shared" si="15"/>
        <v>0.32833867745665107</v>
      </c>
      <c r="G211" s="3">
        <f>'6E'!$J240 + Calibration!$C$11</f>
        <v>406.52922707727134</v>
      </c>
      <c r="H211" s="3">
        <v>491.82453702171256</v>
      </c>
      <c r="I211" s="3">
        <v>602.75856929945223</v>
      </c>
      <c r="J211" s="3">
        <f t="shared" si="18"/>
        <v>0.39815479086413214</v>
      </c>
      <c r="L211" s="3">
        <f>'7E'!$J240 + Calibration!$C$11</f>
        <v>424.78157471861209</v>
      </c>
      <c r="M211" s="3">
        <v>726.39190698749348</v>
      </c>
      <c r="N211" s="3">
        <v>599.71422722568661</v>
      </c>
      <c r="O211" s="3">
        <f t="shared" si="16"/>
        <v>1.7330026782019337</v>
      </c>
      <c r="Q211" s="3">
        <f>'8E'!$J240 + Calibration!$C$11</f>
        <v>412.3024757229507</v>
      </c>
      <c r="R211" s="3">
        <v>1553.5052018844701</v>
      </c>
      <c r="S211" s="3">
        <v>602.75856929945223</v>
      </c>
      <c r="T211" s="3">
        <f t="shared" si="17"/>
        <v>6.3947743166974353</v>
      </c>
    </row>
    <row r="212" spans="1:20" x14ac:dyDescent="0.25">
      <c r="A212" s="3">
        <f t="shared" si="19"/>
        <v>19.916666666666654</v>
      </c>
      <c r="B212" s="3">
        <f>'5E'!$J397 + Calibration!$C$11</f>
        <v>429.35576403018899</v>
      </c>
      <c r="C212" s="3">
        <v>481.80359122688492</v>
      </c>
      <c r="D212" s="3">
        <v>584.61691138629249</v>
      </c>
      <c r="E212" s="3">
        <f t="shared" si="15"/>
        <v>0.3187344391967521</v>
      </c>
      <c r="G212" s="3">
        <f>'6E'!$J241 + Calibration!$C$11</f>
        <v>450.22818954535887</v>
      </c>
      <c r="H212" s="3">
        <v>492.21003509801972</v>
      </c>
      <c r="I212" s="3">
        <v>606.42415711199169</v>
      </c>
      <c r="J212" s="3">
        <f t="shared" si="18"/>
        <v>0.40033800884312082</v>
      </c>
      <c r="L212" s="3">
        <f>'7E'!$J241 + Calibration!$C$11</f>
        <v>450.22818954535887</v>
      </c>
      <c r="M212" s="3">
        <v>716.37088410846741</v>
      </c>
      <c r="N212" s="3">
        <v>596.73206377796123</v>
      </c>
      <c r="O212" s="3">
        <f t="shared" si="16"/>
        <v>1.6762499246553395</v>
      </c>
      <c r="Q212" s="3">
        <f>'8E'!$J241 + Calibration!$C$11</f>
        <v>419.0083260729325</v>
      </c>
      <c r="R212" s="3">
        <v>1526.3717182084113</v>
      </c>
      <c r="S212" s="3">
        <v>601.76448789434392</v>
      </c>
      <c r="T212" s="3">
        <f t="shared" si="17"/>
        <v>6.2411073776516313</v>
      </c>
    </row>
    <row r="213" spans="1:20" x14ac:dyDescent="0.25">
      <c r="B213" s="3">
        <f>AVERAGE(B2:B212)</f>
        <v>425.52358879666133</v>
      </c>
      <c r="D213" s="3">
        <f>AVERAGE(D2:D212)</f>
        <v>580.40989438886868</v>
      </c>
      <c r="G213" s="3">
        <f>AVERAGE(G2:G212)</f>
        <v>421.52101834983739</v>
      </c>
      <c r="I213" s="3">
        <f>AVERAGE(I2:I212)</f>
        <v>592.20048528729717</v>
      </c>
      <c r="L213" s="3">
        <f>AVERAGE(L2:L212)</f>
        <v>420.38984713295025</v>
      </c>
      <c r="N213" s="3">
        <f>AVERAGE(N2:N212)</f>
        <v>590.149640547594</v>
      </c>
      <c r="Q213" s="3">
        <f>AVERAGE(Q2:Q212)</f>
        <v>424.35858380501912</v>
      </c>
      <c r="S213" s="3">
        <f>AVERAGE(S2:S212)</f>
        <v>593.11348640663971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27.235582461260037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2010-11-09T17:37:07Z</dcterms:created>
  <dcterms:modified xsi:type="dcterms:W3CDTF">2011-02-27T05:48:56Z</dcterms:modified>
</cp:coreProperties>
</file>